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ezana.jamedzija\Desktop\"/>
    </mc:Choice>
  </mc:AlternateContent>
  <bookViews>
    <workbookView xWindow="0" yWindow="0" windowWidth="20730" windowHeight="9300"/>
  </bookViews>
  <sheets>
    <sheet name="BID FORM" sheetId="1" r:id="rId1"/>
  </sheets>
  <definedNames>
    <definedName name="opcije">'BID FORM'!$A$188:$A$189</definedName>
    <definedName name="_xlnm.Print_Area" localSheetId="0">'BID FORM'!$A$1:$H$185</definedName>
    <definedName name="yes">'BID FORM'!$A$188:$A$189</definedName>
  </definedNames>
  <calcPr calcId="162913"/>
</workbook>
</file>

<file path=xl/calcChain.xml><?xml version="1.0" encoding="utf-8"?>
<calcChain xmlns="http://schemas.openxmlformats.org/spreadsheetml/2006/main">
  <c r="H51" i="1" l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20" i="1" l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19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03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80" i="1"/>
  <c r="H67" i="1"/>
  <c r="H68" i="1"/>
  <c r="H69" i="1"/>
  <c r="H70" i="1"/>
  <c r="H71" i="1"/>
  <c r="H72" i="1"/>
  <c r="H73" i="1"/>
  <c r="H74" i="1"/>
  <c r="H75" i="1"/>
  <c r="H76" i="1"/>
  <c r="H77" i="1"/>
  <c r="H7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53" i="1" l="1"/>
  <c r="H54" i="1"/>
  <c r="H55" i="1"/>
  <c r="H56" i="1"/>
  <c r="H57" i="1"/>
  <c r="H58" i="1"/>
  <c r="H59" i="1"/>
  <c r="H60" i="1"/>
  <c r="H61" i="1"/>
  <c r="H62" i="1"/>
  <c r="H63" i="1"/>
  <c r="H64" i="1"/>
  <c r="H66" i="1"/>
  <c r="H8" i="1"/>
  <c r="G154" i="1" l="1"/>
  <c r="G155" i="1" l="1"/>
</calcChain>
</file>

<file path=xl/sharedStrings.xml><?xml version="1.0" encoding="utf-8"?>
<sst xmlns="http://schemas.openxmlformats.org/spreadsheetml/2006/main" count="579" uniqueCount="325">
  <si>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</si>
  <si>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</si>
  <si>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</si>
  <si>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</si>
  <si>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</si>
  <si>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</si>
  <si>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</si>
  <si>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</si>
  <si>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</si>
  <si>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</si>
  <si>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</si>
  <si>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</si>
  <si>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</si>
  <si>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</si>
  <si>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</si>
  <si>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</si>
  <si>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</si>
  <si>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</si>
  <si>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</si>
  <si>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</si>
  <si>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</si>
  <si>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</si>
  <si>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</si>
  <si>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</si>
  <si>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</si>
  <si>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</si>
  <si>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</si>
  <si>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 xml:space="preserve">Произвођач: </t>
  </si>
  <si>
    <t>Опис Робе (Роба треба да буде у складу са Техничким задатком)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</si>
  <si>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</si>
  <si>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Performance Bond у износу од 10% од укупне уговорене вредности/вредности обавезујућих количина/поруџбине:</t>
  </si>
  <si>
    <t>Шифра Материјала</t>
  </si>
  <si>
    <t>Оквирна количина</t>
  </si>
  <si>
    <t>DA</t>
  </si>
  <si>
    <t>(Попуњава понуђач)</t>
  </si>
  <si>
    <t>Jeдинична цена без ПДВ-а (у РСД)</t>
  </si>
  <si>
    <t>Укупна цена без ПДВ-а (у РСД)</t>
  </si>
  <si>
    <t>УКУПНА ВРЕДНОСТ БЕЗ ПДВ-А (у РСД):</t>
  </si>
  <si>
    <t>УКУПНА ВРЕДНОСТ СА ПДВ-ОМ (у РСД):</t>
  </si>
  <si>
    <t xml:space="preserve">Место испоруке : НИС магацин Младеновац, Краља Петра I број 7
</t>
  </si>
  <si>
    <t>KOM</t>
  </si>
  <si>
    <t>ЛОТ 1</t>
  </si>
  <si>
    <t>ЛОТ 2</t>
  </si>
  <si>
    <t>ЛОТ 3</t>
  </si>
  <si>
    <t>ЛОТ 4</t>
  </si>
  <si>
    <t>ЛОТ 5</t>
  </si>
  <si>
    <t>KG</t>
  </si>
  <si>
    <t xml:space="preserve">Тачни описи и техничке карактеристике су дефинисани Техничким задатком. Лот у целини.                                                                                                           </t>
  </si>
  <si>
    <t>ЛОТ 6</t>
  </si>
  <si>
    <t>BRAVA ZA ORMAN ELEKTRORAZVODNI E4</t>
  </si>
  <si>
    <t>TRAKA IZOLIR 19MM 500V PVC</t>
  </si>
  <si>
    <t>TRAKA ELEKTROIZOLACIONA CRVENA</t>
  </si>
  <si>
    <t>TRAKA ELEKTROIZOLACIONA PLAVA</t>
  </si>
  <si>
    <t>TRAKA ELEKTROIZOLACIONA ZUTO ZELENA</t>
  </si>
  <si>
    <t>VEZICA ZA KABEL PVC FKV 5MM L200MM</t>
  </si>
  <si>
    <t>VEZICA KABLOVSKA 0502 190 1</t>
  </si>
  <si>
    <t>VEZICA KABLOVSKA  0502 181 3</t>
  </si>
  <si>
    <t>FLOMASTER ZA OBELEZAVANJE KABLOVA 0,8MM</t>
  </si>
  <si>
    <t>FLOMASTER ZA OBELEZAVANJE KABLOVA 0,5MM</t>
  </si>
  <si>
    <t>TRAKA IZOLIR M117</t>
  </si>
  <si>
    <t>PAPUCICA IGLICASTA 1,5MM2</t>
  </si>
  <si>
    <t>PAPUCICA IGLICASTA 2,5MM2</t>
  </si>
  <si>
    <t>PAPUCICA IGLICASTA 0,75MM2</t>
  </si>
  <si>
    <t>KLEMA LUSTER 12/10MM2</t>
  </si>
  <si>
    <t>KONTAKTOR CN-16 220V/50HZ 16A RK</t>
  </si>
  <si>
    <t>KLEMA 222-413</t>
  </si>
  <si>
    <t>KLEMA 222-415</t>
  </si>
  <si>
    <t>KLEMA REDNA 2,5MM2/12</t>
  </si>
  <si>
    <t>KLEMA REDNA 4MM2/12</t>
  </si>
  <si>
    <t>KLEMA REDNA 6MM2/12</t>
  </si>
  <si>
    <t>KLEMA SKARO RNSS 4-16MM2</t>
  </si>
  <si>
    <t>KLEMA SKARO RNSS 25-35MM2</t>
  </si>
  <si>
    <t>KLEMA KERAMICKA 2,5MM2</t>
  </si>
  <si>
    <t>KANALICA PVC SA POKLOPCEM 40X20MM</t>
  </si>
  <si>
    <t>KANALICA PVC SA POKLOPCEM 100X40MM</t>
  </si>
  <si>
    <t>KANALICA KABLOVSKA PODNA PVC LO 50</t>
  </si>
  <si>
    <t>M</t>
  </si>
  <si>
    <t>40</t>
  </si>
  <si>
    <t>520</t>
  </si>
  <si>
    <t>100</t>
  </si>
  <si>
    <t>1.203</t>
  </si>
  <si>
    <t>600</t>
  </si>
  <si>
    <t>50</t>
  </si>
  <si>
    <t>35</t>
  </si>
  <si>
    <t>205</t>
  </si>
  <si>
    <t>500</t>
  </si>
  <si>
    <t>250</t>
  </si>
  <si>
    <t>2</t>
  </si>
  <si>
    <t>20</t>
  </si>
  <si>
    <t>200</t>
  </si>
  <si>
    <t>KABEL PRODUZNI PP/J 3X2,5MM2 L5M 6 UTIC.</t>
  </si>
  <si>
    <t>KABEL PRODUZNI 6 UTIC.3X1,5X5M SA PR.ZAS</t>
  </si>
  <si>
    <t>KABEL PRODUZNI TROFAZNI NA KOTURU L50M</t>
  </si>
  <si>
    <t>KABEL PRODUZNI L5M UT3</t>
  </si>
  <si>
    <t>KABEL PRODUZNI L5M 6 UTICNIH MESTA</t>
  </si>
  <si>
    <t>KABEL PRODUZNI 3-5 UTICNICA 3X2,5MM2 L5M</t>
  </si>
  <si>
    <t>RELE FOTO SA SONDOM</t>
  </si>
  <si>
    <t>ZICA SILIKONSKA 2,5M</t>
  </si>
  <si>
    <t>PROVODNIK P/F 1X10MM2 ZUTO ZELENA</t>
  </si>
  <si>
    <t>KABEL GUMENI 3X2,5MM</t>
  </si>
  <si>
    <t>KABEL GG/J 3X1,5MM2</t>
  </si>
  <si>
    <t>KABEL P/F 16MM2</t>
  </si>
  <si>
    <t>KABEL ZA DETEKTOR UZEMLJENJA GGCD-01/K1</t>
  </si>
  <si>
    <t>TRAKA 25X4MM ZA UZEMLJENJE POC</t>
  </si>
  <si>
    <t>PLETENICA 25MM BAKAR</t>
  </si>
  <si>
    <t>KOMAD UKRSNI TRAKA UZE ZA GROMOBR. INST.</t>
  </si>
  <si>
    <t>8168899</t>
  </si>
  <si>
    <t>8176095</t>
  </si>
  <si>
    <t>7004227</t>
  </si>
  <si>
    <t>7004230</t>
  </si>
  <si>
    <t>7018361</t>
  </si>
  <si>
    <t>8100930</t>
  </si>
  <si>
    <t>8119728</t>
  </si>
  <si>
    <t>8100507</t>
  </si>
  <si>
    <t>6052547</t>
  </si>
  <si>
    <t>8110920</t>
  </si>
  <si>
    <t>8119179</t>
  </si>
  <si>
    <t>8154929</t>
  </si>
  <si>
    <t>6196690</t>
  </si>
  <si>
    <t>8133851</t>
  </si>
  <si>
    <t>8105086</t>
  </si>
  <si>
    <t>8120861</t>
  </si>
  <si>
    <t>55</t>
  </si>
  <si>
    <t>21</t>
  </si>
  <si>
    <t>53</t>
  </si>
  <si>
    <t>10</t>
  </si>
  <si>
    <t>1.000</t>
  </si>
  <si>
    <t>3</t>
  </si>
  <si>
    <t>300</t>
  </si>
  <si>
    <t>130</t>
  </si>
  <si>
    <t>AKUMULATOR ZA UPS APC 1000 12V 12AH</t>
  </si>
  <si>
    <t>AKUMULATOR 12V 140AH</t>
  </si>
  <si>
    <t>BATERIJA ALKALNA LR6 1,5V AA</t>
  </si>
  <si>
    <t>BATERIJA ALKALNA LR3 1,5V AAA</t>
  </si>
  <si>
    <t>NAPAJANJE UPS APC SMART UPS RT3000</t>
  </si>
  <si>
    <t>AKUMULATOR 12V 120AH</t>
  </si>
  <si>
    <t>AKUMULATOR 12V 180AH</t>
  </si>
  <si>
    <t>AKUMULATOR 12V 235AH 120 A(EN)</t>
  </si>
  <si>
    <t>TRAFO STRUJNI MERNI ASK31.5 9045</t>
  </si>
  <si>
    <t>TRANSFORMATOR STRUJNI KL.1 150/5A 2,5VA</t>
  </si>
  <si>
    <t>LAMPA BATERIJSKA U EX ZASTITI</t>
  </si>
  <si>
    <t>LAMPA NAGLAVNA EX</t>
  </si>
  <si>
    <t>5</t>
  </si>
  <si>
    <t>400</t>
  </si>
  <si>
    <t>450</t>
  </si>
  <si>
    <t>6</t>
  </si>
  <si>
    <t>111</t>
  </si>
  <si>
    <t>6001507</t>
  </si>
  <si>
    <t>7000957</t>
  </si>
  <si>
    <t>8101986</t>
  </si>
  <si>
    <t>8101995</t>
  </si>
  <si>
    <t>6165320</t>
  </si>
  <si>
    <t>6202295</t>
  </si>
  <si>
    <t>7018360</t>
  </si>
  <si>
    <t>6240433</t>
  </si>
  <si>
    <t>6193423</t>
  </si>
  <si>
    <t>8186237</t>
  </si>
  <si>
    <t>7001628</t>
  </si>
  <si>
    <t>7005731</t>
  </si>
  <si>
    <t>SPOJNICA TERMOSKUPLJAJUCA 5X1,5-6MM</t>
  </si>
  <si>
    <t>BUZIR TERMOSKUPLJAJUCI 6,4MM</t>
  </si>
  <si>
    <t>BUZIR TERMOSKUPLJAJUCI 3,2MM</t>
  </si>
  <si>
    <t>BUZIR CEV TERMOSKUPLJAJUCA 35/12</t>
  </si>
  <si>
    <t>BUZIR CEV TERMOSKUPLJAJUCA 75/22</t>
  </si>
  <si>
    <t>BUZIR CEV TERMOSKUPLJAJUCA 85/25</t>
  </si>
  <si>
    <t>BUZIR CEV TERMOSKUPLJAJUCA 16/5</t>
  </si>
  <si>
    <t>BUZIR CEV TERMOSKUPLJAJUCA 12/4</t>
  </si>
  <si>
    <t>BUZIR CEV TERMOSKUPLJAJUCA 6/2</t>
  </si>
  <si>
    <t>BUZIR CEV TERMOSKUPLJAJUCA 10/4</t>
  </si>
  <si>
    <t>BUZIR TERMOSKUPLJAJUCI 40/13</t>
  </si>
  <si>
    <t>BUZIR CEV TERMOSKUPLJAJUCA 5/2,5</t>
  </si>
  <si>
    <t>BUZIR CEV TERMOSKUPLJAJUCA 9/3</t>
  </si>
  <si>
    <t>25</t>
  </si>
  <si>
    <t>6003319</t>
  </si>
  <si>
    <t>6122999</t>
  </si>
  <si>
    <t>6123001</t>
  </si>
  <si>
    <t>8104964</t>
  </si>
  <si>
    <t>8104965</t>
  </si>
  <si>
    <t>8104969</t>
  </si>
  <si>
    <t>8104971</t>
  </si>
  <si>
    <t>8105035</t>
  </si>
  <si>
    <t>8105036</t>
  </si>
  <si>
    <t>8105037</t>
  </si>
  <si>
    <t>8105053</t>
  </si>
  <si>
    <t>8105055</t>
  </si>
  <si>
    <t>8105056</t>
  </si>
  <si>
    <t>PREKIDAC GREBENASTI U KUPKI 16A</t>
  </si>
  <si>
    <t>PREKIDAC GREBENASTI 3P 25A</t>
  </si>
  <si>
    <t>PREKIDAC OBICNI ZA U ZID 10A</t>
  </si>
  <si>
    <t>PREKIDAC OG OBICNI NA ZID 10A</t>
  </si>
  <si>
    <t>SKLOPKA ZASTITNA STRUJNA FIDOVA 40A</t>
  </si>
  <si>
    <t>UTICNICA SILUMINSKA 2P NA ZID 10-16A</t>
  </si>
  <si>
    <t>UTICNICA 2P U ZID DUPLA 10-16A</t>
  </si>
  <si>
    <t>UTICNICA OG 16A 220V</t>
  </si>
  <si>
    <t>KUTIJA RAZVODNA OG PVC 6 UVODA</t>
  </si>
  <si>
    <t>UTICNICA 3P 16A</t>
  </si>
  <si>
    <t>UTIKAC MONOFAZNI 2P ME 10734</t>
  </si>
  <si>
    <t>UTIKAC MONOFAZNI 2P</t>
  </si>
  <si>
    <t>PREKIDAC OG PVC MONOFAZNI</t>
  </si>
  <si>
    <t>PREKIDAC JEDNOPOLNI U ZID</t>
  </si>
  <si>
    <t>PREKIDAC INSTALACIONI NAIZMENICNI</t>
  </si>
  <si>
    <t>UTIKAC  SUKO 2P SA UZEMLJENJEM</t>
  </si>
  <si>
    <t>UTIKAC TROFAZNI 400W</t>
  </si>
  <si>
    <t>UTIKAC 3P VILJUSKA 16A</t>
  </si>
  <si>
    <t>UTICNICA SUKO 2P OG GUMIRANA</t>
  </si>
  <si>
    <t>UTICNICA UZIDNA SUKO 2P</t>
  </si>
  <si>
    <t>UTICNICA MONOFAZNA 2P 16A 250V</t>
  </si>
  <si>
    <t>30</t>
  </si>
  <si>
    <t>17</t>
  </si>
  <si>
    <t>15</t>
  </si>
  <si>
    <t>6000034</t>
  </si>
  <si>
    <t>6003263</t>
  </si>
  <si>
    <t>6003266</t>
  </si>
  <si>
    <t>6003267</t>
  </si>
  <si>
    <t>6011440</t>
  </si>
  <si>
    <t>6003282</t>
  </si>
  <si>
    <t>6003284</t>
  </si>
  <si>
    <t>6135924</t>
  </si>
  <si>
    <t>6063584</t>
  </si>
  <si>
    <t>6064474</t>
  </si>
  <si>
    <t>6064950</t>
  </si>
  <si>
    <t>6064952</t>
  </si>
  <si>
    <t>8109573</t>
  </si>
  <si>
    <t>8109835</t>
  </si>
  <si>
    <t>8128707</t>
  </si>
  <si>
    <t>8137328</t>
  </si>
  <si>
    <t>8137383</t>
  </si>
  <si>
    <t>8151212</t>
  </si>
  <si>
    <t>8168489</t>
  </si>
  <si>
    <t>8179876</t>
  </si>
  <si>
    <t>8180512</t>
  </si>
  <si>
    <t>ЛОТ 7</t>
  </si>
  <si>
    <t>UMETAK TOPLJIVI OSIGURACA 4A TIP DI</t>
  </si>
  <si>
    <t>UMETAK TOPLJIVI OSIGURACA 10A TIP DO1</t>
  </si>
  <si>
    <t>UMETAK TOPLJIVI OSIGURACA 10A TIP DII</t>
  </si>
  <si>
    <t>PREKIDAC GREBENASTI 1P 20A 0-1</t>
  </si>
  <si>
    <t>OSIGURAC STAKLENI 5X20MM</t>
  </si>
  <si>
    <t>OSIGURAC NOZASTI NVT00 36A</t>
  </si>
  <si>
    <t>OSIGURAC NOZASTI NVT00 50A</t>
  </si>
  <si>
    <t>OSIGURAC STAKLENI T KLASE 2A ZA AN</t>
  </si>
  <si>
    <t>OSIGURAC STAKLENI 1A T 5X20MM</t>
  </si>
  <si>
    <t>OSIGURAC AUTOMATSKI 16A</t>
  </si>
  <si>
    <t>UMETAK OSIGURACA TOPLJIVI PATRON 6A</t>
  </si>
  <si>
    <t>ULOZAK OSIGURACA TOPLJIVI 10A</t>
  </si>
  <si>
    <t>ULOZAK OSIGURACA TROMI 16A</t>
  </si>
  <si>
    <t>ULOZAK OSIGURACA TOPLJIVI 25A</t>
  </si>
  <si>
    <t>UMETAK TOPLJIVI OSIGURACA 16A</t>
  </si>
  <si>
    <t>110</t>
  </si>
  <si>
    <t>34</t>
  </si>
  <si>
    <t>6102311</t>
  </si>
  <si>
    <t>6102314</t>
  </si>
  <si>
    <t>6102315</t>
  </si>
  <si>
    <t>6104154</t>
  </si>
  <si>
    <t>6124577</t>
  </si>
  <si>
    <t>6127792</t>
  </si>
  <si>
    <t>8149005</t>
  </si>
  <si>
    <t>6134939</t>
  </si>
  <si>
    <t>6199396</t>
  </si>
  <si>
    <t>8100982</t>
  </si>
  <si>
    <t>8100991</t>
  </si>
  <si>
    <t>8100992</t>
  </si>
  <si>
    <t>8100993</t>
  </si>
  <si>
    <t>8100995</t>
  </si>
  <si>
    <t>8153202</t>
  </si>
  <si>
    <t>ЛОТ 8</t>
  </si>
  <si>
    <t>6000099</t>
  </si>
  <si>
    <t>6003180</t>
  </si>
  <si>
    <t>6003209</t>
  </si>
  <si>
    <t>6020934</t>
  </si>
  <si>
    <t>6021628</t>
  </si>
  <si>
    <t>6038484</t>
  </si>
  <si>
    <t>6063910</t>
  </si>
  <si>
    <t>6116441</t>
  </si>
  <si>
    <t>6131318</t>
  </si>
  <si>
    <t>6163299</t>
  </si>
  <si>
    <t>6167614</t>
  </si>
  <si>
    <t>6198790</t>
  </si>
  <si>
    <t>6199048</t>
  </si>
  <si>
    <t>8101025</t>
  </si>
  <si>
    <t>8130306</t>
  </si>
  <si>
    <t>8130310</t>
  </si>
  <si>
    <t>8149333</t>
  </si>
  <si>
    <t>8195402</t>
  </si>
  <si>
    <t>8199587</t>
  </si>
  <si>
    <t>PRIGUSNICA 125W</t>
  </si>
  <si>
    <t>SIJALICA NATRIJUMOVA E40 SON-T 250W</t>
  </si>
  <si>
    <t>PRIGUSNICA NATRIJUMOVA 250W</t>
  </si>
  <si>
    <t>SIJALICA PORCELANSKO GRLO E27</t>
  </si>
  <si>
    <t>PRIGUSNICA 20W</t>
  </si>
  <si>
    <t>GRLO SIJALICNO E27 KERAMICKO 250V 150W</t>
  </si>
  <si>
    <t>UPALJAC NATRIJUM 150-400W</t>
  </si>
  <si>
    <t>KUGLA OPAL OKRUGLA</t>
  </si>
  <si>
    <t>SIJALICA HALOGENA GU5 3 UBODNA 12V 20W</t>
  </si>
  <si>
    <t>SIJALICA LED COREPRO E27 230V 11,5W</t>
  </si>
  <si>
    <t>SIJALICA LED 10W 220VAC E27</t>
  </si>
  <si>
    <t>SVETILJKA LED PANEL 18W 230V IP44</t>
  </si>
  <si>
    <t>LED NAPAJANJE DRIVER 24W</t>
  </si>
  <si>
    <t>GRLO SIJALICNO E27 PORCELAN</t>
  </si>
  <si>
    <t>STARTER FLUO CEVI S2 4-22W 220/240V</t>
  </si>
  <si>
    <t>STARTER FLUO CEVI S10 4-65W 220/240V</t>
  </si>
  <si>
    <t>CEV FLUO 36W</t>
  </si>
  <si>
    <t>SIJALICA LED 15W 230V AC E27</t>
  </si>
  <si>
    <t>SIJALICA LED 30W 230V AC E27</t>
  </si>
  <si>
    <t>510</t>
  </si>
  <si>
    <t>525</t>
  </si>
  <si>
    <t>315</t>
  </si>
  <si>
    <t>PREKIDAC NIVOA GRAN. VIBR. VILJUSKA L600</t>
  </si>
  <si>
    <t>RADIJATOR ELEKTRICNI PANELNI 2-3KW 220V</t>
  </si>
  <si>
    <t>RADIJATOR NORVESKI 2000W</t>
  </si>
  <si>
    <t>RADIJATOR ELEKTRICNI EX 703 3000W</t>
  </si>
  <si>
    <t>TASTER BEZ KUCISTA CRVENI</t>
  </si>
  <si>
    <t>TASTER BEZ KUCISTA ZELENI</t>
  </si>
  <si>
    <t>MASKA TASTERA SVETLECA ZELENI</t>
  </si>
  <si>
    <t>MASKA TASTERA SVETLECA CRVENI</t>
  </si>
  <si>
    <t>VENTILATOR TA PECI DESNI</t>
  </si>
  <si>
    <t>GREJAC CEVNI ZA TA 3,5KW MAG.1166W 220V</t>
  </si>
  <si>
    <t>KLEMA AKUMULATORSKA PLUS MINUS</t>
  </si>
  <si>
    <t>KLEMA AKUMULATORSKA PLUS WURTH 051017</t>
  </si>
  <si>
    <t>STIPALJKA ZA UZEMLJENJE KROKODIL/PAR</t>
  </si>
  <si>
    <t>TERMOSTAT TROFAZNI RADNI</t>
  </si>
  <si>
    <t>CEP SLEPI EX M25X1,5 190254</t>
  </si>
  <si>
    <t>PAA</t>
  </si>
  <si>
    <t>13</t>
  </si>
  <si>
    <t>11</t>
  </si>
  <si>
    <t>Предмет набавке:Elektro materijal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</si>
</sst>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2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4" fillId="2" borderId="2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9" fillId="2" borderId="0" xfId="0" applyFont="1" applyFill="1" applyBorder="1" applyAlignment="1" applyProtection="1">
      <alignment vertical="center"/>
      <protection locked="0"/>
    </xf>
    <xf numFmtId="0" fontId="14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2" fontId="7" fillId="0" borderId="2" xfId="0" applyNumberFormat="1" applyFont="1" applyFill="1" applyBorder="1" applyAlignment="1" applyProtection="1">
      <alignment horizontal="center" vertical="center" wrapText="1"/>
    </xf>
    <xf numFmtId="2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3" xfId="0" applyNumberFormat="1" applyFont="1" applyFill="1" applyBorder="1" applyAlignment="1" applyProtection="1">
      <alignment horizontal="center" vertical="center" wrapText="1"/>
    </xf>
    <xf numFmtId="3" fontId="7" fillId="2" borderId="13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/>
    </xf>
    <xf numFmtId="0" fontId="5" fillId="2" borderId="2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2" fontId="5" fillId="2" borderId="2" xfId="0" applyNumberFormat="1" applyFont="1" applyFill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0" fontId="6" fillId="2" borderId="14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center" vertical="center"/>
    </xf>
    <xf numFmtId="0" fontId="18" fillId="2" borderId="14" xfId="0" applyFont="1" applyFill="1" applyBorder="1" applyAlignment="1" applyProtection="1">
      <alignment horizontal="left" vertical="center" wrapText="1"/>
    </xf>
    <xf numFmtId="0" fontId="18" fillId="2" borderId="15" xfId="0" applyFont="1" applyFill="1" applyBorder="1" applyAlignment="1" applyProtection="1">
      <alignment horizontal="left" vertical="center" wrapText="1"/>
    </xf>
    <xf numFmtId="0" fontId="18" fillId="2" borderId="13" xfId="0" applyFont="1" applyFill="1" applyBorder="1" applyAlignment="1" applyProtection="1">
      <alignment horizontal="left" vertical="center" wrapText="1"/>
    </xf>
    <xf numFmtId="4" fontId="17" fillId="2" borderId="2" xfId="0" applyNumberFormat="1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center" vertical="center"/>
    </xf>
    <xf numFmtId="0" fontId="15" fillId="2" borderId="14" xfId="0" applyFont="1" applyFill="1" applyBorder="1" applyAlignment="1" applyProtection="1">
      <alignment horizontal="center" vertical="center" wrapText="1"/>
    </xf>
    <xf numFmtId="0" fontId="15" fillId="2" borderId="15" xfId="0" applyFont="1" applyFill="1" applyBorder="1" applyAlignment="1" applyProtection="1">
      <alignment horizontal="center" vertical="center" wrapText="1"/>
    </xf>
    <xf numFmtId="0" fontId="15" fillId="2" borderId="13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4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left" vertical="center" wrapText="1"/>
    </xf>
    <xf numFmtId="0" fontId="10" fillId="2" borderId="7" xfId="0" applyFont="1" applyFill="1" applyBorder="1" applyAlignment="1" applyProtection="1">
      <alignment horizontal="left" vertical="center" wrapText="1"/>
    </xf>
    <xf numFmtId="0" fontId="10" fillId="2" borderId="8" xfId="0" applyFont="1" applyFill="1" applyBorder="1" applyAlignment="1" applyProtection="1">
      <alignment horizontal="left" vertical="center" wrapText="1"/>
    </xf>
    <xf numFmtId="0" fontId="2" fillId="2" borderId="16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top" wrapText="1"/>
    </xf>
    <xf numFmtId="0" fontId="2" fillId="2" borderId="15" xfId="0" applyFont="1" applyFill="1" applyBorder="1" applyAlignment="1" applyProtection="1">
      <alignment horizontal="left" vertical="top" wrapText="1"/>
    </xf>
    <xf numFmtId="0" fontId="2" fillId="2" borderId="13" xfId="0" applyFont="1" applyFill="1" applyBorder="1" applyAlignment="1" applyProtection="1">
      <alignment horizontal="left" vertical="top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10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189"/>
  <sheetViews>
    <sheetView tabSelected="1" zoomScaleNormal="100" zoomScaleSheetLayoutView="85" zoomScalePageLayoutView="70" workbookViewId="0">
      <selection activeCell="A2" sqref="A2:H2"/>
    </sheetView>
  </sheetViews>
  <sheetFormatPr defaultColWidth="9.140625" defaultRowHeight="15"/>
  <cols>
    <col min="1" max="1" width="7.140625" style="2" customWidth="1"/>
    <col min="2" max="2" width="15.28515625" style="2" customWidth="1"/>
    <col min="3" max="3" width="71.28515625" style="2" customWidth="1"/>
    <col min="4" max="4" width="12.42578125" style="2" customWidth="1"/>
    <col min="5" max="5" width="14.42578125" style="2" customWidth="1"/>
    <col min="6" max="6" width="3.85546875" style="2" hidden="1" customWidth="1"/>
    <col min="7" max="7" width="18.28515625" style="2" customWidth="1"/>
    <col min="8" max="8" width="23" style="2" customWidth="1"/>
    <col min="9" max="16384" width="9.140625" style="2"/>
  </cols>
  <sheetData>
    <row r="1" spans="1:8" ht="24.6" customHeight="1">
      <c r="A1" s="38" t="s">
        <v>26</v>
      </c>
      <c r="B1" s="38"/>
      <c r="C1" s="38"/>
      <c r="D1" s="38"/>
      <c r="E1" s="38"/>
      <c r="F1" s="38"/>
      <c r="G1" s="38"/>
      <c r="H1" s="38"/>
    </row>
    <row r="2" spans="1:8" ht="30.6" customHeight="1">
      <c r="A2" s="39" t="s">
        <v>324</v>
      </c>
      <c r="B2" s="39"/>
      <c r="C2" s="39"/>
      <c r="D2" s="39"/>
      <c r="E2" s="39"/>
      <c r="F2" s="39"/>
      <c r="G2" s="39"/>
      <c r="H2" s="39"/>
    </row>
    <row r="3" spans="1:8" ht="20.100000000000001" customHeight="1">
      <c r="A3" s="44" t="s">
        <v>2</v>
      </c>
      <c r="B3" s="45"/>
      <c r="C3" s="45"/>
      <c r="D3" s="45"/>
      <c r="E3" s="45"/>
      <c r="F3" s="46"/>
      <c r="G3" s="34" t="s">
        <v>34</v>
      </c>
      <c r="H3" s="34"/>
    </row>
    <row r="4" spans="1:8" ht="20.100000000000001" customHeight="1">
      <c r="A4" s="47" t="s">
        <v>3</v>
      </c>
      <c r="B4" s="48"/>
      <c r="C4" s="48"/>
      <c r="D4" s="48"/>
      <c r="E4" s="48"/>
      <c r="F4" s="49"/>
      <c r="G4" s="34" t="s">
        <v>34</v>
      </c>
      <c r="H4" s="34"/>
    </row>
    <row r="5" spans="1:8" ht="20.100000000000001" customHeight="1">
      <c r="A5" s="47" t="s">
        <v>4</v>
      </c>
      <c r="B5" s="48"/>
      <c r="C5" s="48"/>
      <c r="D5" s="48"/>
      <c r="E5" s="48"/>
      <c r="F5" s="49"/>
      <c r="G5" s="34" t="s">
        <v>34</v>
      </c>
      <c r="H5" s="34"/>
    </row>
    <row r="6" spans="1:8" ht="45">
      <c r="A6" s="22" t="s">
        <v>5</v>
      </c>
      <c r="B6" s="21" t="s">
        <v>31</v>
      </c>
      <c r="C6" s="14" t="s">
        <v>28</v>
      </c>
      <c r="D6" s="25" t="s">
        <v>6</v>
      </c>
      <c r="E6" s="44" t="s">
        <v>32</v>
      </c>
      <c r="F6" s="46"/>
      <c r="G6" s="22" t="s">
        <v>35</v>
      </c>
      <c r="H6" s="22" t="s">
        <v>36</v>
      </c>
    </row>
    <row r="7" spans="1:8">
      <c r="A7" s="44" t="s">
        <v>41</v>
      </c>
      <c r="B7" s="45"/>
      <c r="C7" s="45"/>
      <c r="D7" s="45"/>
      <c r="E7" s="45"/>
      <c r="F7" s="45"/>
      <c r="G7" s="45"/>
      <c r="H7" s="46"/>
    </row>
    <row r="8" spans="1:8">
      <c r="A8" s="22">
        <v>1</v>
      </c>
      <c r="B8" s="29">
        <v>8103214</v>
      </c>
      <c r="C8" s="29" t="s">
        <v>49</v>
      </c>
      <c r="D8" s="29" t="s">
        <v>40</v>
      </c>
      <c r="E8" s="29" t="s">
        <v>77</v>
      </c>
      <c r="F8" s="28">
        <v>57</v>
      </c>
      <c r="G8" s="23"/>
      <c r="H8" s="24">
        <f>G8*E8</f>
        <v>0</v>
      </c>
    </row>
    <row r="9" spans="1:8">
      <c r="A9" s="22">
        <v>2</v>
      </c>
      <c r="B9" s="29">
        <v>8105900</v>
      </c>
      <c r="C9" s="29" t="s">
        <v>50</v>
      </c>
      <c r="D9" s="29" t="s">
        <v>40</v>
      </c>
      <c r="E9" s="29" t="s">
        <v>78</v>
      </c>
      <c r="F9" s="28">
        <v>24</v>
      </c>
      <c r="G9" s="23"/>
      <c r="H9" s="24">
        <f t="shared" ref="H9:H51" si="0">G9*E9</f>
        <v>0</v>
      </c>
    </row>
    <row r="10" spans="1:8">
      <c r="A10" s="22">
        <v>3</v>
      </c>
      <c r="B10" s="29">
        <v>8125189</v>
      </c>
      <c r="C10" s="29" t="s">
        <v>51</v>
      </c>
      <c r="D10" s="29" t="s">
        <v>40</v>
      </c>
      <c r="E10" s="29" t="s">
        <v>79</v>
      </c>
      <c r="F10" s="28">
        <v>20</v>
      </c>
      <c r="G10" s="23"/>
      <c r="H10" s="24">
        <f t="shared" si="0"/>
        <v>0</v>
      </c>
    </row>
    <row r="11" spans="1:8">
      <c r="A11" s="22">
        <v>4</v>
      </c>
      <c r="B11" s="29">
        <v>8125190</v>
      </c>
      <c r="C11" s="29" t="s">
        <v>52</v>
      </c>
      <c r="D11" s="29" t="s">
        <v>40</v>
      </c>
      <c r="E11" s="29" t="s">
        <v>79</v>
      </c>
      <c r="F11" s="28">
        <v>20</v>
      </c>
      <c r="G11" s="23"/>
      <c r="H11" s="24">
        <f t="shared" si="0"/>
        <v>0</v>
      </c>
    </row>
    <row r="12" spans="1:8">
      <c r="A12" s="22">
        <v>5</v>
      </c>
      <c r="B12" s="29">
        <v>8125211</v>
      </c>
      <c r="C12" s="29" t="s">
        <v>53</v>
      </c>
      <c r="D12" s="29" t="s">
        <v>40</v>
      </c>
      <c r="E12" s="29" t="s">
        <v>79</v>
      </c>
      <c r="F12" s="28">
        <v>20</v>
      </c>
      <c r="G12" s="23"/>
      <c r="H12" s="24">
        <f t="shared" si="0"/>
        <v>0</v>
      </c>
    </row>
    <row r="13" spans="1:8">
      <c r="A13" s="22">
        <v>6</v>
      </c>
      <c r="B13" s="29">
        <v>8100966</v>
      </c>
      <c r="C13" s="29" t="s">
        <v>54</v>
      </c>
      <c r="D13" s="29" t="s">
        <v>40</v>
      </c>
      <c r="E13" s="29" t="s">
        <v>80</v>
      </c>
      <c r="F13" s="28">
        <v>24</v>
      </c>
      <c r="G13" s="23"/>
      <c r="H13" s="24">
        <f t="shared" si="0"/>
        <v>0</v>
      </c>
    </row>
    <row r="14" spans="1:8">
      <c r="A14" s="22">
        <v>7</v>
      </c>
      <c r="B14" s="29">
        <v>8117402</v>
      </c>
      <c r="C14" s="29" t="s">
        <v>55</v>
      </c>
      <c r="D14" s="29" t="s">
        <v>40</v>
      </c>
      <c r="E14" s="29" t="s">
        <v>81</v>
      </c>
      <c r="F14" s="28">
        <v>21</v>
      </c>
      <c r="G14" s="23"/>
      <c r="H14" s="24">
        <f t="shared" si="0"/>
        <v>0</v>
      </c>
    </row>
    <row r="15" spans="1:8">
      <c r="A15" s="22">
        <v>8</v>
      </c>
      <c r="B15" s="29">
        <v>8139814</v>
      </c>
      <c r="C15" s="29" t="s">
        <v>56</v>
      </c>
      <c r="D15" s="29" t="s">
        <v>40</v>
      </c>
      <c r="E15" s="29" t="s">
        <v>82</v>
      </c>
      <c r="F15" s="28">
        <v>31</v>
      </c>
      <c r="G15" s="23"/>
      <c r="H15" s="24">
        <f t="shared" si="0"/>
        <v>0</v>
      </c>
    </row>
    <row r="16" spans="1:8">
      <c r="A16" s="22">
        <v>9</v>
      </c>
      <c r="B16" s="29">
        <v>8118244</v>
      </c>
      <c r="C16" s="29" t="s">
        <v>57</v>
      </c>
      <c r="D16" s="29" t="s">
        <v>40</v>
      </c>
      <c r="E16" s="29" t="s">
        <v>83</v>
      </c>
      <c r="F16" s="28">
        <v>25</v>
      </c>
      <c r="G16" s="23"/>
      <c r="H16" s="24">
        <f t="shared" si="0"/>
        <v>0</v>
      </c>
    </row>
    <row r="17" spans="1:8">
      <c r="A17" s="22">
        <v>10</v>
      </c>
      <c r="B17" s="29">
        <v>8168722</v>
      </c>
      <c r="C17" s="29" t="s">
        <v>58</v>
      </c>
      <c r="D17" s="29" t="s">
        <v>40</v>
      </c>
      <c r="E17" s="29" t="s">
        <v>82</v>
      </c>
      <c r="F17" s="28"/>
      <c r="G17" s="23"/>
      <c r="H17" s="24">
        <f t="shared" si="0"/>
        <v>0</v>
      </c>
    </row>
    <row r="18" spans="1:8">
      <c r="A18" s="22">
        <v>11</v>
      </c>
      <c r="B18" s="29">
        <v>8149910</v>
      </c>
      <c r="C18" s="29" t="s">
        <v>59</v>
      </c>
      <c r="D18" s="29" t="s">
        <v>40</v>
      </c>
      <c r="E18" s="29" t="s">
        <v>84</v>
      </c>
      <c r="F18" s="28"/>
      <c r="G18" s="23"/>
      <c r="H18" s="24">
        <f t="shared" si="0"/>
        <v>0</v>
      </c>
    </row>
    <row r="19" spans="1:8">
      <c r="A19" s="22">
        <v>12</v>
      </c>
      <c r="B19" s="29">
        <v>8168648</v>
      </c>
      <c r="C19" s="29" t="s">
        <v>60</v>
      </c>
      <c r="D19" s="29" t="s">
        <v>40</v>
      </c>
      <c r="E19" s="29" t="s">
        <v>85</v>
      </c>
      <c r="F19" s="28"/>
      <c r="G19" s="23"/>
      <c r="H19" s="24">
        <f t="shared" si="0"/>
        <v>0</v>
      </c>
    </row>
    <row r="20" spans="1:8">
      <c r="A20" s="22">
        <v>13</v>
      </c>
      <c r="B20" s="29">
        <v>8168649</v>
      </c>
      <c r="C20" s="29" t="s">
        <v>61</v>
      </c>
      <c r="D20" s="29" t="s">
        <v>40</v>
      </c>
      <c r="E20" s="29" t="s">
        <v>85</v>
      </c>
      <c r="F20" s="28"/>
      <c r="G20" s="23"/>
      <c r="H20" s="24">
        <f t="shared" si="0"/>
        <v>0</v>
      </c>
    </row>
    <row r="21" spans="1:8">
      <c r="A21" s="22">
        <v>14</v>
      </c>
      <c r="B21" s="29">
        <v>8168933</v>
      </c>
      <c r="C21" s="29" t="s">
        <v>62</v>
      </c>
      <c r="D21" s="29" t="s">
        <v>40</v>
      </c>
      <c r="E21" s="29" t="s">
        <v>86</v>
      </c>
      <c r="F21" s="28"/>
      <c r="G21" s="23"/>
      <c r="H21" s="24">
        <f t="shared" si="0"/>
        <v>0</v>
      </c>
    </row>
    <row r="22" spans="1:8">
      <c r="A22" s="22">
        <v>15</v>
      </c>
      <c r="B22" s="29">
        <v>6075036</v>
      </c>
      <c r="C22" s="29" t="s">
        <v>63</v>
      </c>
      <c r="D22" s="29" t="s">
        <v>40</v>
      </c>
      <c r="E22" s="29" t="s">
        <v>79</v>
      </c>
      <c r="F22" s="28"/>
      <c r="G22" s="23"/>
      <c r="H22" s="24">
        <f t="shared" si="0"/>
        <v>0</v>
      </c>
    </row>
    <row r="23" spans="1:8">
      <c r="A23" s="22">
        <v>16</v>
      </c>
      <c r="B23" s="29">
        <v>6003236</v>
      </c>
      <c r="C23" s="29" t="s">
        <v>64</v>
      </c>
      <c r="D23" s="29" t="s">
        <v>40</v>
      </c>
      <c r="E23" s="29" t="s">
        <v>87</v>
      </c>
      <c r="F23" s="28"/>
      <c r="G23" s="23"/>
      <c r="H23" s="24">
        <f t="shared" si="0"/>
        <v>0</v>
      </c>
    </row>
    <row r="24" spans="1:8">
      <c r="A24" s="22">
        <v>17</v>
      </c>
      <c r="B24" s="29">
        <v>6198174</v>
      </c>
      <c r="C24" s="29" t="s">
        <v>65</v>
      </c>
      <c r="D24" s="29" t="s">
        <v>40</v>
      </c>
      <c r="E24" s="29" t="s">
        <v>79</v>
      </c>
      <c r="F24" s="28"/>
      <c r="G24" s="23"/>
      <c r="H24" s="24">
        <f t="shared" si="0"/>
        <v>0</v>
      </c>
    </row>
    <row r="25" spans="1:8">
      <c r="A25" s="22">
        <v>18</v>
      </c>
      <c r="B25" s="29">
        <v>6198175</v>
      </c>
      <c r="C25" s="29" t="s">
        <v>66</v>
      </c>
      <c r="D25" s="29" t="s">
        <v>40</v>
      </c>
      <c r="E25" s="29" t="s">
        <v>79</v>
      </c>
      <c r="F25" s="28"/>
      <c r="G25" s="23"/>
      <c r="H25" s="24">
        <f t="shared" si="0"/>
        <v>0</v>
      </c>
    </row>
    <row r="26" spans="1:8">
      <c r="A26" s="22">
        <v>19</v>
      </c>
      <c r="B26" s="29">
        <v>8100952</v>
      </c>
      <c r="C26" s="29" t="s">
        <v>67</v>
      </c>
      <c r="D26" s="29" t="s">
        <v>40</v>
      </c>
      <c r="E26" s="29" t="s">
        <v>79</v>
      </c>
      <c r="F26" s="28"/>
      <c r="G26" s="23"/>
      <c r="H26" s="24">
        <f t="shared" si="0"/>
        <v>0</v>
      </c>
    </row>
    <row r="27" spans="1:8">
      <c r="A27" s="22">
        <v>20</v>
      </c>
      <c r="B27" s="29">
        <v>8100953</v>
      </c>
      <c r="C27" s="29" t="s">
        <v>68</v>
      </c>
      <c r="D27" s="29" t="s">
        <v>40</v>
      </c>
      <c r="E27" s="29" t="s">
        <v>79</v>
      </c>
      <c r="F27" s="28"/>
      <c r="G27" s="23"/>
      <c r="H27" s="24">
        <f t="shared" si="0"/>
        <v>0</v>
      </c>
    </row>
    <row r="28" spans="1:8">
      <c r="A28" s="22">
        <v>21</v>
      </c>
      <c r="B28" s="29">
        <v>8100954</v>
      </c>
      <c r="C28" s="29" t="s">
        <v>69</v>
      </c>
      <c r="D28" s="29" t="s">
        <v>40</v>
      </c>
      <c r="E28" s="29" t="s">
        <v>79</v>
      </c>
      <c r="F28" s="28"/>
      <c r="G28" s="23"/>
      <c r="H28" s="24">
        <f t="shared" si="0"/>
        <v>0</v>
      </c>
    </row>
    <row r="29" spans="1:8">
      <c r="A29" s="22">
        <v>22</v>
      </c>
      <c r="B29" s="29">
        <v>8100958</v>
      </c>
      <c r="C29" s="29" t="s">
        <v>70</v>
      </c>
      <c r="D29" s="29" t="s">
        <v>40</v>
      </c>
      <c r="E29" s="29" t="s">
        <v>88</v>
      </c>
      <c r="F29" s="28"/>
      <c r="G29" s="23"/>
      <c r="H29" s="24">
        <f t="shared" si="0"/>
        <v>0</v>
      </c>
    </row>
    <row r="30" spans="1:8">
      <c r="A30" s="22">
        <v>23</v>
      </c>
      <c r="B30" s="29">
        <v>8100959</v>
      </c>
      <c r="C30" s="29" t="s">
        <v>71</v>
      </c>
      <c r="D30" s="29" t="s">
        <v>40</v>
      </c>
      <c r="E30" s="29" t="s">
        <v>88</v>
      </c>
      <c r="F30" s="28"/>
      <c r="G30" s="23"/>
      <c r="H30" s="24">
        <f t="shared" si="0"/>
        <v>0</v>
      </c>
    </row>
    <row r="31" spans="1:8">
      <c r="A31" s="22">
        <v>24</v>
      </c>
      <c r="B31" s="29">
        <v>8100960</v>
      </c>
      <c r="C31" s="29" t="s">
        <v>72</v>
      </c>
      <c r="D31" s="29" t="s">
        <v>40</v>
      </c>
      <c r="E31" s="29" t="s">
        <v>89</v>
      </c>
      <c r="F31" s="28"/>
      <c r="G31" s="23"/>
      <c r="H31" s="24">
        <f t="shared" si="0"/>
        <v>0</v>
      </c>
    </row>
    <row r="32" spans="1:8">
      <c r="A32" s="22">
        <v>25</v>
      </c>
      <c r="B32" s="29">
        <v>8184973</v>
      </c>
      <c r="C32" s="29" t="s">
        <v>73</v>
      </c>
      <c r="D32" s="29" t="s">
        <v>76</v>
      </c>
      <c r="E32" s="29" t="s">
        <v>79</v>
      </c>
      <c r="F32" s="28"/>
      <c r="G32" s="23"/>
      <c r="H32" s="24">
        <f t="shared" si="0"/>
        <v>0</v>
      </c>
    </row>
    <row r="33" spans="1:8">
      <c r="A33" s="22">
        <v>26</v>
      </c>
      <c r="B33" s="29">
        <v>8184974</v>
      </c>
      <c r="C33" s="29" t="s">
        <v>74</v>
      </c>
      <c r="D33" s="29" t="s">
        <v>76</v>
      </c>
      <c r="E33" s="29" t="s">
        <v>79</v>
      </c>
      <c r="F33" s="28"/>
      <c r="G33" s="23"/>
      <c r="H33" s="24">
        <f t="shared" si="0"/>
        <v>0</v>
      </c>
    </row>
    <row r="34" spans="1:8">
      <c r="A34" s="22">
        <v>27</v>
      </c>
      <c r="B34" s="29">
        <v>8183367</v>
      </c>
      <c r="C34" s="29" t="s">
        <v>75</v>
      </c>
      <c r="D34" s="29" t="s">
        <v>40</v>
      </c>
      <c r="E34" s="29" t="s">
        <v>79</v>
      </c>
      <c r="F34" s="28">
        <v>73</v>
      </c>
      <c r="G34" s="23"/>
      <c r="H34" s="24">
        <f t="shared" si="0"/>
        <v>0</v>
      </c>
    </row>
    <row r="35" spans="1:8">
      <c r="A35" s="44" t="s">
        <v>42</v>
      </c>
      <c r="B35" s="45"/>
      <c r="C35" s="45"/>
      <c r="D35" s="45"/>
      <c r="E35" s="45"/>
      <c r="F35" s="45"/>
      <c r="G35" s="45"/>
      <c r="H35" s="46"/>
    </row>
    <row r="36" spans="1:8">
      <c r="A36" s="22">
        <v>28</v>
      </c>
      <c r="B36" s="29" t="s">
        <v>106</v>
      </c>
      <c r="C36" s="29" t="s">
        <v>90</v>
      </c>
      <c r="D36" s="29" t="s">
        <v>40</v>
      </c>
      <c r="E36" s="29" t="s">
        <v>122</v>
      </c>
      <c r="F36" s="29">
        <v>309</v>
      </c>
      <c r="G36" s="23"/>
      <c r="H36" s="24">
        <f t="shared" si="0"/>
        <v>0</v>
      </c>
    </row>
    <row r="37" spans="1:8">
      <c r="A37" s="22">
        <v>29</v>
      </c>
      <c r="B37" s="29" t="s">
        <v>107</v>
      </c>
      <c r="C37" s="29" t="s">
        <v>91</v>
      </c>
      <c r="D37" s="29" t="s">
        <v>40</v>
      </c>
      <c r="E37" s="29" t="s">
        <v>82</v>
      </c>
      <c r="F37" s="29">
        <v>1265</v>
      </c>
      <c r="G37" s="23"/>
      <c r="H37" s="24">
        <f t="shared" si="0"/>
        <v>0</v>
      </c>
    </row>
    <row r="38" spans="1:8">
      <c r="A38" s="22">
        <v>30</v>
      </c>
      <c r="B38" s="29" t="s">
        <v>108</v>
      </c>
      <c r="C38" s="29" t="s">
        <v>92</v>
      </c>
      <c r="D38" s="29" t="s">
        <v>40</v>
      </c>
      <c r="E38" s="29" t="s">
        <v>123</v>
      </c>
      <c r="F38" s="29">
        <v>284</v>
      </c>
      <c r="G38" s="23"/>
      <c r="H38" s="24">
        <f t="shared" si="0"/>
        <v>0</v>
      </c>
    </row>
    <row r="39" spans="1:8">
      <c r="A39" s="22">
        <v>31</v>
      </c>
      <c r="B39" s="29" t="s">
        <v>109</v>
      </c>
      <c r="C39" s="29" t="s">
        <v>93</v>
      </c>
      <c r="D39" s="29" t="s">
        <v>40</v>
      </c>
      <c r="E39" s="29" t="s">
        <v>122</v>
      </c>
      <c r="F39" s="29"/>
      <c r="G39" s="23"/>
      <c r="H39" s="24">
        <f t="shared" si="0"/>
        <v>0</v>
      </c>
    </row>
    <row r="40" spans="1:8">
      <c r="A40" s="22">
        <v>32</v>
      </c>
      <c r="B40" s="29" t="s">
        <v>110</v>
      </c>
      <c r="C40" s="29" t="s">
        <v>94</v>
      </c>
      <c r="D40" s="29" t="s">
        <v>40</v>
      </c>
      <c r="E40" s="29" t="s">
        <v>122</v>
      </c>
      <c r="F40" s="29"/>
      <c r="G40" s="23"/>
      <c r="H40" s="24">
        <f t="shared" si="0"/>
        <v>0</v>
      </c>
    </row>
    <row r="41" spans="1:8">
      <c r="A41" s="22">
        <v>33</v>
      </c>
      <c r="B41" s="29" t="s">
        <v>111</v>
      </c>
      <c r="C41" s="29" t="s">
        <v>95</v>
      </c>
      <c r="D41" s="29" t="s">
        <v>40</v>
      </c>
      <c r="E41" s="29" t="s">
        <v>124</v>
      </c>
      <c r="F41" s="29"/>
      <c r="G41" s="23"/>
      <c r="H41" s="24">
        <f t="shared" si="0"/>
        <v>0</v>
      </c>
    </row>
    <row r="42" spans="1:8">
      <c r="A42" s="22">
        <v>34</v>
      </c>
      <c r="B42" s="29" t="s">
        <v>112</v>
      </c>
      <c r="C42" s="29" t="s">
        <v>96</v>
      </c>
      <c r="D42" s="29" t="s">
        <v>40</v>
      </c>
      <c r="E42" s="29" t="s">
        <v>125</v>
      </c>
      <c r="F42" s="29"/>
      <c r="G42" s="23"/>
      <c r="H42" s="24">
        <f t="shared" si="0"/>
        <v>0</v>
      </c>
    </row>
    <row r="43" spans="1:8">
      <c r="A43" s="22">
        <v>35</v>
      </c>
      <c r="B43" s="29" t="s">
        <v>113</v>
      </c>
      <c r="C43" s="29" t="s">
        <v>97</v>
      </c>
      <c r="D43" s="29" t="s">
        <v>40</v>
      </c>
      <c r="E43" s="29" t="s">
        <v>79</v>
      </c>
      <c r="F43" s="29"/>
      <c r="G43" s="23"/>
      <c r="H43" s="24">
        <f t="shared" si="0"/>
        <v>0</v>
      </c>
    </row>
    <row r="44" spans="1:8">
      <c r="A44" s="22">
        <v>36</v>
      </c>
      <c r="B44" s="29" t="s">
        <v>114</v>
      </c>
      <c r="C44" s="29" t="s">
        <v>98</v>
      </c>
      <c r="D44" s="29" t="s">
        <v>76</v>
      </c>
      <c r="E44" s="29" t="s">
        <v>126</v>
      </c>
      <c r="F44" s="29"/>
      <c r="G44" s="23"/>
      <c r="H44" s="24">
        <f t="shared" si="0"/>
        <v>0</v>
      </c>
    </row>
    <row r="45" spans="1:8">
      <c r="A45" s="22">
        <v>37</v>
      </c>
      <c r="B45" s="29" t="s">
        <v>115</v>
      </c>
      <c r="C45" s="29" t="s">
        <v>99</v>
      </c>
      <c r="D45" s="29" t="s">
        <v>76</v>
      </c>
      <c r="E45" s="29" t="s">
        <v>126</v>
      </c>
      <c r="F45" s="29"/>
      <c r="G45" s="23"/>
      <c r="H45" s="24">
        <f t="shared" si="0"/>
        <v>0</v>
      </c>
    </row>
    <row r="46" spans="1:8">
      <c r="A46" s="22">
        <v>38</v>
      </c>
      <c r="B46" s="29" t="s">
        <v>116</v>
      </c>
      <c r="C46" s="29" t="s">
        <v>100</v>
      </c>
      <c r="D46" s="29" t="s">
        <v>76</v>
      </c>
      <c r="E46" s="29" t="s">
        <v>89</v>
      </c>
      <c r="F46" s="29"/>
      <c r="G46" s="23"/>
      <c r="H46" s="24">
        <f t="shared" si="0"/>
        <v>0</v>
      </c>
    </row>
    <row r="47" spans="1:8">
      <c r="A47" s="22">
        <v>39</v>
      </c>
      <c r="B47" s="29" t="s">
        <v>117</v>
      </c>
      <c r="C47" s="29" t="s">
        <v>101</v>
      </c>
      <c r="D47" s="29" t="s">
        <v>76</v>
      </c>
      <c r="E47" s="29" t="s">
        <v>85</v>
      </c>
      <c r="F47" s="29"/>
      <c r="G47" s="23"/>
      <c r="H47" s="24">
        <f t="shared" si="0"/>
        <v>0</v>
      </c>
    </row>
    <row r="48" spans="1:8">
      <c r="A48" s="22">
        <v>40</v>
      </c>
      <c r="B48" s="29" t="s">
        <v>118</v>
      </c>
      <c r="C48" s="29" t="s">
        <v>102</v>
      </c>
      <c r="D48" s="29" t="s">
        <v>40</v>
      </c>
      <c r="E48" s="29" t="s">
        <v>127</v>
      </c>
      <c r="F48" s="29"/>
      <c r="G48" s="23"/>
      <c r="H48" s="24">
        <f t="shared" si="0"/>
        <v>0</v>
      </c>
    </row>
    <row r="49" spans="1:8">
      <c r="A49" s="22">
        <v>41</v>
      </c>
      <c r="B49" s="29" t="s">
        <v>119</v>
      </c>
      <c r="C49" s="29" t="s">
        <v>103</v>
      </c>
      <c r="D49" s="29" t="s">
        <v>46</v>
      </c>
      <c r="E49" s="29" t="s">
        <v>128</v>
      </c>
      <c r="F49" s="29"/>
      <c r="G49" s="23"/>
      <c r="H49" s="24">
        <f t="shared" si="0"/>
        <v>0</v>
      </c>
    </row>
    <row r="50" spans="1:8">
      <c r="A50" s="22">
        <v>42</v>
      </c>
      <c r="B50" s="29" t="s">
        <v>120</v>
      </c>
      <c r="C50" s="29" t="s">
        <v>104</v>
      </c>
      <c r="D50" s="29" t="s">
        <v>76</v>
      </c>
      <c r="E50" s="29" t="s">
        <v>85</v>
      </c>
      <c r="F50" s="29"/>
      <c r="G50" s="23"/>
      <c r="H50" s="24">
        <f t="shared" si="0"/>
        <v>0</v>
      </c>
    </row>
    <row r="51" spans="1:8">
      <c r="A51" s="22">
        <v>43</v>
      </c>
      <c r="B51" s="29" t="s">
        <v>121</v>
      </c>
      <c r="C51" s="29" t="s">
        <v>105</v>
      </c>
      <c r="D51" s="29" t="s">
        <v>40</v>
      </c>
      <c r="E51" s="29" t="s">
        <v>129</v>
      </c>
      <c r="F51" s="29">
        <v>11</v>
      </c>
      <c r="G51" s="23"/>
      <c r="H51" s="24">
        <f t="shared" si="0"/>
        <v>0</v>
      </c>
    </row>
    <row r="52" spans="1:8">
      <c r="A52" s="44" t="s">
        <v>43</v>
      </c>
      <c r="B52" s="45"/>
      <c r="C52" s="45"/>
      <c r="D52" s="45"/>
      <c r="E52" s="45"/>
      <c r="F52" s="45"/>
      <c r="G52" s="45"/>
      <c r="H52" s="46"/>
    </row>
    <row r="53" spans="1:8">
      <c r="A53" s="22">
        <v>44</v>
      </c>
      <c r="B53" s="29" t="s">
        <v>147</v>
      </c>
      <c r="C53" s="29" t="s">
        <v>130</v>
      </c>
      <c r="D53" s="32" t="s">
        <v>40</v>
      </c>
      <c r="E53" s="29" t="s">
        <v>88</v>
      </c>
      <c r="F53" s="27">
        <v>2159</v>
      </c>
      <c r="G53" s="23"/>
      <c r="H53" s="24">
        <f t="shared" ref="H53:H99" si="1">G53*E53</f>
        <v>0</v>
      </c>
    </row>
    <row r="54" spans="1:8">
      <c r="A54" s="22">
        <v>45</v>
      </c>
      <c r="B54" s="29" t="s">
        <v>148</v>
      </c>
      <c r="C54" s="29" t="s">
        <v>131</v>
      </c>
      <c r="D54" s="32" t="s">
        <v>40</v>
      </c>
      <c r="E54" s="29" t="s">
        <v>142</v>
      </c>
      <c r="F54" s="26">
        <v>180</v>
      </c>
      <c r="G54" s="23"/>
      <c r="H54" s="24">
        <f t="shared" si="1"/>
        <v>0</v>
      </c>
    </row>
    <row r="55" spans="1:8">
      <c r="A55" s="22">
        <v>46</v>
      </c>
      <c r="B55" s="29" t="s">
        <v>149</v>
      </c>
      <c r="C55" s="29" t="s">
        <v>132</v>
      </c>
      <c r="D55" s="32" t="s">
        <v>40</v>
      </c>
      <c r="E55" s="29" t="s">
        <v>143</v>
      </c>
      <c r="F55" s="26">
        <v>942</v>
      </c>
      <c r="G55" s="23"/>
      <c r="H55" s="24">
        <f t="shared" si="1"/>
        <v>0</v>
      </c>
    </row>
    <row r="56" spans="1:8">
      <c r="A56" s="22">
        <v>47</v>
      </c>
      <c r="B56" s="29" t="s">
        <v>150</v>
      </c>
      <c r="C56" s="29" t="s">
        <v>133</v>
      </c>
      <c r="D56" s="32" t="s">
        <v>40</v>
      </c>
      <c r="E56" s="29" t="s">
        <v>144</v>
      </c>
      <c r="F56" s="26">
        <v>118</v>
      </c>
      <c r="G56" s="23"/>
      <c r="H56" s="24">
        <f t="shared" si="1"/>
        <v>0</v>
      </c>
    </row>
    <row r="57" spans="1:8">
      <c r="A57" s="22">
        <v>48</v>
      </c>
      <c r="B57" s="29" t="s">
        <v>151</v>
      </c>
      <c r="C57" s="29" t="s">
        <v>134</v>
      </c>
      <c r="D57" s="32" t="s">
        <v>40</v>
      </c>
      <c r="E57" s="29" t="s">
        <v>142</v>
      </c>
      <c r="F57" s="26">
        <v>90</v>
      </c>
      <c r="G57" s="23"/>
      <c r="H57" s="24">
        <f t="shared" si="1"/>
        <v>0</v>
      </c>
    </row>
    <row r="58" spans="1:8">
      <c r="A58" s="22">
        <v>49</v>
      </c>
      <c r="B58" s="29" t="s">
        <v>152</v>
      </c>
      <c r="C58" s="29" t="s">
        <v>135</v>
      </c>
      <c r="D58" s="32" t="s">
        <v>40</v>
      </c>
      <c r="E58" s="29" t="s">
        <v>145</v>
      </c>
      <c r="F58" s="27">
        <v>3396</v>
      </c>
      <c r="G58" s="23"/>
      <c r="H58" s="24">
        <f t="shared" si="1"/>
        <v>0</v>
      </c>
    </row>
    <row r="59" spans="1:8">
      <c r="A59" s="22">
        <v>50</v>
      </c>
      <c r="B59" s="29" t="s">
        <v>153</v>
      </c>
      <c r="C59" s="29" t="s">
        <v>136</v>
      </c>
      <c r="D59" s="32" t="s">
        <v>40</v>
      </c>
      <c r="E59" s="29" t="s">
        <v>87</v>
      </c>
      <c r="F59" s="26">
        <v>172</v>
      </c>
      <c r="G59" s="23"/>
      <c r="H59" s="24">
        <f t="shared" si="1"/>
        <v>0</v>
      </c>
    </row>
    <row r="60" spans="1:8">
      <c r="A60" s="22">
        <v>51</v>
      </c>
      <c r="B60" s="29" t="s">
        <v>154</v>
      </c>
      <c r="C60" s="29" t="s">
        <v>137</v>
      </c>
      <c r="D60" s="32" t="s">
        <v>40</v>
      </c>
      <c r="E60" s="29" t="s">
        <v>87</v>
      </c>
      <c r="F60" s="26">
        <v>354</v>
      </c>
      <c r="G60" s="23"/>
      <c r="H60" s="24">
        <f t="shared" si="1"/>
        <v>0</v>
      </c>
    </row>
    <row r="61" spans="1:8">
      <c r="A61" s="22">
        <v>52</v>
      </c>
      <c r="B61" s="29" t="s">
        <v>155</v>
      </c>
      <c r="C61" s="29" t="s">
        <v>138</v>
      </c>
      <c r="D61" s="32" t="s">
        <v>40</v>
      </c>
      <c r="E61" s="29" t="s">
        <v>145</v>
      </c>
      <c r="F61" s="26">
        <v>431</v>
      </c>
      <c r="G61" s="23"/>
      <c r="H61" s="24">
        <f t="shared" si="1"/>
        <v>0</v>
      </c>
    </row>
    <row r="62" spans="1:8">
      <c r="A62" s="22">
        <v>53</v>
      </c>
      <c r="B62" s="29" t="s">
        <v>156</v>
      </c>
      <c r="C62" s="29" t="s">
        <v>139</v>
      </c>
      <c r="D62" s="32" t="s">
        <v>40</v>
      </c>
      <c r="E62" s="29" t="s">
        <v>145</v>
      </c>
      <c r="F62" s="26">
        <v>700</v>
      </c>
      <c r="G62" s="23"/>
      <c r="H62" s="24">
        <f t="shared" si="1"/>
        <v>0</v>
      </c>
    </row>
    <row r="63" spans="1:8">
      <c r="A63" s="22">
        <v>54</v>
      </c>
      <c r="B63" s="29" t="s">
        <v>157</v>
      </c>
      <c r="C63" s="29" t="s">
        <v>140</v>
      </c>
      <c r="D63" s="32" t="s">
        <v>40</v>
      </c>
      <c r="E63" s="29" t="s">
        <v>124</v>
      </c>
      <c r="F63" s="26">
        <v>605</v>
      </c>
      <c r="G63" s="23"/>
      <c r="H63" s="24">
        <f t="shared" si="1"/>
        <v>0</v>
      </c>
    </row>
    <row r="64" spans="1:8">
      <c r="A64" s="22">
        <v>55</v>
      </c>
      <c r="B64" s="29" t="s">
        <v>158</v>
      </c>
      <c r="C64" s="29" t="s">
        <v>141</v>
      </c>
      <c r="D64" s="32" t="s">
        <v>40</v>
      </c>
      <c r="E64" s="29" t="s">
        <v>146</v>
      </c>
      <c r="F64" s="26">
        <v>677</v>
      </c>
      <c r="G64" s="23"/>
      <c r="H64" s="24">
        <f t="shared" si="1"/>
        <v>0</v>
      </c>
    </row>
    <row r="65" spans="1:8">
      <c r="A65" s="44" t="s">
        <v>44</v>
      </c>
      <c r="B65" s="45"/>
      <c r="C65" s="45"/>
      <c r="D65" s="45"/>
      <c r="E65" s="45"/>
      <c r="F65" s="45"/>
      <c r="G65" s="45"/>
      <c r="H65" s="46"/>
    </row>
    <row r="66" spans="1:8">
      <c r="A66" s="22">
        <v>56</v>
      </c>
      <c r="B66" s="29" t="s">
        <v>173</v>
      </c>
      <c r="C66" s="29" t="s">
        <v>159</v>
      </c>
      <c r="D66" s="29" t="s">
        <v>40</v>
      </c>
      <c r="E66" s="29" t="s">
        <v>172</v>
      </c>
      <c r="F66" s="26">
        <v>518</v>
      </c>
      <c r="G66" s="23"/>
      <c r="H66" s="24">
        <f t="shared" si="1"/>
        <v>0</v>
      </c>
    </row>
    <row r="67" spans="1:8">
      <c r="A67" s="22">
        <v>57</v>
      </c>
      <c r="B67" s="29" t="s">
        <v>174</v>
      </c>
      <c r="C67" s="29" t="s">
        <v>160</v>
      </c>
      <c r="D67" s="29" t="s">
        <v>40</v>
      </c>
      <c r="E67" s="29" t="s">
        <v>82</v>
      </c>
      <c r="F67" s="27">
        <v>14991</v>
      </c>
      <c r="G67" s="23"/>
      <c r="H67" s="24">
        <f t="shared" si="1"/>
        <v>0</v>
      </c>
    </row>
    <row r="68" spans="1:8">
      <c r="A68" s="22">
        <v>58</v>
      </c>
      <c r="B68" s="29" t="s">
        <v>175</v>
      </c>
      <c r="C68" s="29" t="s">
        <v>161</v>
      </c>
      <c r="D68" s="29" t="s">
        <v>40</v>
      </c>
      <c r="E68" s="29" t="s">
        <v>122</v>
      </c>
      <c r="F68" s="27">
        <v>7570</v>
      </c>
      <c r="G68" s="23"/>
      <c r="H68" s="24">
        <f t="shared" si="1"/>
        <v>0</v>
      </c>
    </row>
    <row r="69" spans="1:8">
      <c r="A69" s="22">
        <v>59</v>
      </c>
      <c r="B69" s="29" t="s">
        <v>176</v>
      </c>
      <c r="C69" s="29" t="s">
        <v>162</v>
      </c>
      <c r="D69" s="29" t="s">
        <v>40</v>
      </c>
      <c r="E69" s="29" t="s">
        <v>88</v>
      </c>
      <c r="F69" s="26">
        <v>94</v>
      </c>
      <c r="G69" s="23"/>
      <c r="H69" s="24">
        <f t="shared" si="1"/>
        <v>0</v>
      </c>
    </row>
    <row r="70" spans="1:8">
      <c r="A70" s="22">
        <v>60</v>
      </c>
      <c r="B70" s="29" t="s">
        <v>177</v>
      </c>
      <c r="C70" s="29" t="s">
        <v>163</v>
      </c>
      <c r="D70" s="29" t="s">
        <v>40</v>
      </c>
      <c r="E70" s="29" t="s">
        <v>88</v>
      </c>
      <c r="F70" s="26">
        <v>62</v>
      </c>
      <c r="G70" s="23"/>
      <c r="H70" s="24">
        <f t="shared" si="1"/>
        <v>0</v>
      </c>
    </row>
    <row r="71" spans="1:8">
      <c r="A71" s="22">
        <v>61</v>
      </c>
      <c r="B71" s="29" t="s">
        <v>178</v>
      </c>
      <c r="C71" s="29" t="s">
        <v>164</v>
      </c>
      <c r="D71" s="29" t="s">
        <v>40</v>
      </c>
      <c r="E71" s="29" t="s">
        <v>88</v>
      </c>
      <c r="F71" s="27">
        <v>2156</v>
      </c>
      <c r="G71" s="23"/>
      <c r="H71" s="24">
        <f t="shared" si="1"/>
        <v>0</v>
      </c>
    </row>
    <row r="72" spans="1:8">
      <c r="A72" s="22">
        <v>62</v>
      </c>
      <c r="B72" s="29" t="s">
        <v>179</v>
      </c>
      <c r="C72" s="29" t="s">
        <v>165</v>
      </c>
      <c r="D72" s="29" t="s">
        <v>40</v>
      </c>
      <c r="E72" s="29" t="s">
        <v>88</v>
      </c>
      <c r="F72" s="26">
        <v>1</v>
      </c>
      <c r="G72" s="23"/>
      <c r="H72" s="24">
        <f t="shared" si="1"/>
        <v>0</v>
      </c>
    </row>
    <row r="73" spans="1:8">
      <c r="A73" s="22">
        <v>63</v>
      </c>
      <c r="B73" s="29" t="s">
        <v>180</v>
      </c>
      <c r="C73" s="29" t="s">
        <v>166</v>
      </c>
      <c r="D73" s="29" t="s">
        <v>76</v>
      </c>
      <c r="E73" s="29" t="s">
        <v>88</v>
      </c>
      <c r="F73" s="26">
        <v>151</v>
      </c>
      <c r="G73" s="23"/>
      <c r="H73" s="24">
        <f t="shared" si="1"/>
        <v>0</v>
      </c>
    </row>
    <row r="74" spans="1:8">
      <c r="A74" s="22">
        <v>64</v>
      </c>
      <c r="B74" s="29" t="s">
        <v>181</v>
      </c>
      <c r="C74" s="29" t="s">
        <v>167</v>
      </c>
      <c r="D74" s="29" t="s">
        <v>76</v>
      </c>
      <c r="E74" s="29" t="s">
        <v>88</v>
      </c>
      <c r="F74" s="26">
        <v>144</v>
      </c>
      <c r="G74" s="23"/>
      <c r="H74" s="24">
        <f t="shared" si="1"/>
        <v>0</v>
      </c>
    </row>
    <row r="75" spans="1:8">
      <c r="A75" s="22">
        <v>65</v>
      </c>
      <c r="B75" s="29" t="s">
        <v>182</v>
      </c>
      <c r="C75" s="29" t="s">
        <v>168</v>
      </c>
      <c r="D75" s="29" t="s">
        <v>76</v>
      </c>
      <c r="E75" s="29" t="s">
        <v>88</v>
      </c>
      <c r="F75" s="26">
        <v>62</v>
      </c>
      <c r="G75" s="23"/>
      <c r="H75" s="24">
        <f t="shared" si="1"/>
        <v>0</v>
      </c>
    </row>
    <row r="76" spans="1:8">
      <c r="A76" s="22">
        <v>66</v>
      </c>
      <c r="B76" s="29" t="s">
        <v>183</v>
      </c>
      <c r="C76" s="29" t="s">
        <v>169</v>
      </c>
      <c r="D76" s="29" t="s">
        <v>76</v>
      </c>
      <c r="E76" s="29" t="s">
        <v>88</v>
      </c>
      <c r="F76" s="26"/>
      <c r="G76" s="23"/>
      <c r="H76" s="24">
        <f t="shared" si="1"/>
        <v>0</v>
      </c>
    </row>
    <row r="77" spans="1:8">
      <c r="A77" s="22">
        <v>67</v>
      </c>
      <c r="B77" s="29" t="s">
        <v>184</v>
      </c>
      <c r="C77" s="29" t="s">
        <v>170</v>
      </c>
      <c r="D77" s="29" t="s">
        <v>76</v>
      </c>
      <c r="E77" s="29" t="s">
        <v>88</v>
      </c>
      <c r="F77" s="26"/>
      <c r="G77" s="23"/>
      <c r="H77" s="24">
        <f t="shared" si="1"/>
        <v>0</v>
      </c>
    </row>
    <row r="78" spans="1:8">
      <c r="A78" s="22">
        <v>68</v>
      </c>
      <c r="B78" s="29" t="s">
        <v>185</v>
      </c>
      <c r="C78" s="29" t="s">
        <v>171</v>
      </c>
      <c r="D78" s="29" t="s">
        <v>76</v>
      </c>
      <c r="E78" s="29" t="s">
        <v>88</v>
      </c>
      <c r="F78" s="26"/>
      <c r="G78" s="23"/>
      <c r="H78" s="24">
        <f t="shared" si="1"/>
        <v>0</v>
      </c>
    </row>
    <row r="79" spans="1:8">
      <c r="A79" s="44" t="s">
        <v>45</v>
      </c>
      <c r="B79" s="45"/>
      <c r="C79" s="45"/>
      <c r="D79" s="45"/>
      <c r="E79" s="45"/>
      <c r="F79" s="45"/>
      <c r="G79" s="45"/>
      <c r="H79" s="46"/>
    </row>
    <row r="80" spans="1:8">
      <c r="A80" s="22">
        <v>69</v>
      </c>
      <c r="B80" s="29" t="s">
        <v>210</v>
      </c>
      <c r="C80" s="29" t="s">
        <v>186</v>
      </c>
      <c r="D80" s="32" t="s">
        <v>40</v>
      </c>
      <c r="E80" s="29" t="s">
        <v>87</v>
      </c>
      <c r="F80" s="26"/>
      <c r="G80" s="23"/>
      <c r="H80" s="24">
        <f t="shared" si="1"/>
        <v>0</v>
      </c>
    </row>
    <row r="81" spans="1:8">
      <c r="A81" s="22">
        <v>70</v>
      </c>
      <c r="B81" s="29" t="s">
        <v>211</v>
      </c>
      <c r="C81" s="29" t="s">
        <v>187</v>
      </c>
      <c r="D81" s="32" t="s">
        <v>40</v>
      </c>
      <c r="E81" s="29" t="s">
        <v>125</v>
      </c>
      <c r="F81" s="26"/>
      <c r="G81" s="23"/>
      <c r="H81" s="24">
        <f t="shared" si="1"/>
        <v>0</v>
      </c>
    </row>
    <row r="82" spans="1:8">
      <c r="A82" s="22">
        <v>71</v>
      </c>
      <c r="B82" s="29" t="s">
        <v>212</v>
      </c>
      <c r="C82" s="29" t="s">
        <v>188</v>
      </c>
      <c r="D82" s="32" t="s">
        <v>40</v>
      </c>
      <c r="E82" s="29" t="s">
        <v>125</v>
      </c>
      <c r="F82" s="26"/>
      <c r="G82" s="23"/>
      <c r="H82" s="24">
        <f t="shared" si="1"/>
        <v>0</v>
      </c>
    </row>
    <row r="83" spans="1:8">
      <c r="A83" s="22">
        <v>72</v>
      </c>
      <c r="B83" s="29" t="s">
        <v>213</v>
      </c>
      <c r="C83" s="29" t="s">
        <v>189</v>
      </c>
      <c r="D83" s="32" t="s">
        <v>40</v>
      </c>
      <c r="E83" s="29" t="s">
        <v>125</v>
      </c>
      <c r="F83" s="26"/>
      <c r="G83" s="23"/>
      <c r="H83" s="24">
        <f t="shared" si="1"/>
        <v>0</v>
      </c>
    </row>
    <row r="84" spans="1:8">
      <c r="A84" s="22">
        <v>73</v>
      </c>
      <c r="B84" s="29" t="s">
        <v>214</v>
      </c>
      <c r="C84" s="29" t="s">
        <v>190</v>
      </c>
      <c r="D84" s="32" t="s">
        <v>40</v>
      </c>
      <c r="E84" s="29" t="s">
        <v>127</v>
      </c>
      <c r="F84" s="26"/>
      <c r="G84" s="23"/>
      <c r="H84" s="24">
        <f t="shared" si="1"/>
        <v>0</v>
      </c>
    </row>
    <row r="85" spans="1:8">
      <c r="A85" s="22">
        <v>74</v>
      </c>
      <c r="B85" s="29" t="s">
        <v>215</v>
      </c>
      <c r="C85" s="29" t="s">
        <v>191</v>
      </c>
      <c r="D85" s="32" t="s">
        <v>40</v>
      </c>
      <c r="E85" s="29" t="s">
        <v>88</v>
      </c>
      <c r="F85" s="26"/>
      <c r="G85" s="23"/>
      <c r="H85" s="24">
        <f t="shared" si="1"/>
        <v>0</v>
      </c>
    </row>
    <row r="86" spans="1:8">
      <c r="A86" s="22">
        <v>75</v>
      </c>
      <c r="B86" s="29" t="s">
        <v>216</v>
      </c>
      <c r="C86" s="29" t="s">
        <v>192</v>
      </c>
      <c r="D86" s="32" t="s">
        <v>40</v>
      </c>
      <c r="E86" s="29" t="s">
        <v>142</v>
      </c>
      <c r="F86" s="26"/>
      <c r="G86" s="23"/>
      <c r="H86" s="24">
        <f t="shared" si="1"/>
        <v>0</v>
      </c>
    </row>
    <row r="87" spans="1:8">
      <c r="A87" s="22">
        <v>76</v>
      </c>
      <c r="B87" s="29" t="s">
        <v>217</v>
      </c>
      <c r="C87" s="29" t="s">
        <v>193</v>
      </c>
      <c r="D87" s="32" t="s">
        <v>40</v>
      </c>
      <c r="E87" s="29" t="s">
        <v>172</v>
      </c>
      <c r="F87" s="26"/>
      <c r="G87" s="23"/>
      <c r="H87" s="24">
        <f t="shared" si="1"/>
        <v>0</v>
      </c>
    </row>
    <row r="88" spans="1:8">
      <c r="A88" s="22">
        <v>77</v>
      </c>
      <c r="B88" s="29" t="s">
        <v>218</v>
      </c>
      <c r="C88" s="29" t="s">
        <v>194</v>
      </c>
      <c r="D88" s="32" t="s">
        <v>40</v>
      </c>
      <c r="E88" s="29" t="s">
        <v>207</v>
      </c>
      <c r="F88" s="26"/>
      <c r="G88" s="23"/>
      <c r="H88" s="24">
        <f t="shared" si="1"/>
        <v>0</v>
      </c>
    </row>
    <row r="89" spans="1:8">
      <c r="A89" s="22">
        <v>78</v>
      </c>
      <c r="B89" s="29" t="s">
        <v>219</v>
      </c>
      <c r="C89" s="29" t="s">
        <v>195</v>
      </c>
      <c r="D89" s="32" t="s">
        <v>40</v>
      </c>
      <c r="E89" s="29" t="s">
        <v>208</v>
      </c>
      <c r="F89" s="26"/>
      <c r="G89" s="23"/>
      <c r="H89" s="24">
        <f t="shared" si="1"/>
        <v>0</v>
      </c>
    </row>
    <row r="90" spans="1:8">
      <c r="A90" s="22">
        <v>79</v>
      </c>
      <c r="B90" s="29" t="s">
        <v>220</v>
      </c>
      <c r="C90" s="29" t="s">
        <v>196</v>
      </c>
      <c r="D90" s="32" t="s">
        <v>40</v>
      </c>
      <c r="E90" s="29" t="s">
        <v>209</v>
      </c>
      <c r="F90" s="26"/>
      <c r="G90" s="23"/>
      <c r="H90" s="24">
        <f t="shared" si="1"/>
        <v>0</v>
      </c>
    </row>
    <row r="91" spans="1:8">
      <c r="A91" s="22">
        <v>80</v>
      </c>
      <c r="B91" s="29" t="s">
        <v>221</v>
      </c>
      <c r="C91" s="29" t="s">
        <v>197</v>
      </c>
      <c r="D91" s="32" t="s">
        <v>40</v>
      </c>
      <c r="E91" s="29" t="s">
        <v>88</v>
      </c>
      <c r="F91" s="26"/>
      <c r="G91" s="23"/>
      <c r="H91" s="24">
        <f t="shared" si="1"/>
        <v>0</v>
      </c>
    </row>
    <row r="92" spans="1:8">
      <c r="A92" s="22">
        <v>81</v>
      </c>
      <c r="B92" s="29" t="s">
        <v>222</v>
      </c>
      <c r="C92" s="29" t="s">
        <v>198</v>
      </c>
      <c r="D92" s="32" t="s">
        <v>40</v>
      </c>
      <c r="E92" s="29" t="s">
        <v>207</v>
      </c>
      <c r="F92" s="26"/>
      <c r="G92" s="23"/>
      <c r="H92" s="24">
        <f t="shared" si="1"/>
        <v>0</v>
      </c>
    </row>
    <row r="93" spans="1:8">
      <c r="A93" s="22">
        <v>82</v>
      </c>
      <c r="B93" s="29" t="s">
        <v>223</v>
      </c>
      <c r="C93" s="29" t="s">
        <v>199</v>
      </c>
      <c r="D93" s="32" t="s">
        <v>40</v>
      </c>
      <c r="E93" s="29" t="s">
        <v>88</v>
      </c>
      <c r="F93" s="26"/>
      <c r="G93" s="23"/>
      <c r="H93" s="24">
        <f t="shared" si="1"/>
        <v>0</v>
      </c>
    </row>
    <row r="94" spans="1:8">
      <c r="A94" s="22">
        <v>83</v>
      </c>
      <c r="B94" s="29" t="s">
        <v>224</v>
      </c>
      <c r="C94" s="29" t="s">
        <v>200</v>
      </c>
      <c r="D94" s="32" t="s">
        <v>40</v>
      </c>
      <c r="E94" s="29" t="s">
        <v>88</v>
      </c>
      <c r="F94" s="26"/>
      <c r="G94" s="23"/>
      <c r="H94" s="24">
        <f t="shared" si="1"/>
        <v>0</v>
      </c>
    </row>
    <row r="95" spans="1:8">
      <c r="A95" s="22">
        <v>84</v>
      </c>
      <c r="B95" s="29" t="s">
        <v>225</v>
      </c>
      <c r="C95" s="29" t="s">
        <v>201</v>
      </c>
      <c r="D95" s="32" t="s">
        <v>40</v>
      </c>
      <c r="E95" s="29" t="s">
        <v>172</v>
      </c>
      <c r="F95" s="26"/>
      <c r="G95" s="23"/>
      <c r="H95" s="24">
        <f t="shared" si="1"/>
        <v>0</v>
      </c>
    </row>
    <row r="96" spans="1:8">
      <c r="A96" s="22">
        <v>85</v>
      </c>
      <c r="B96" s="29" t="s">
        <v>226</v>
      </c>
      <c r="C96" s="29" t="s">
        <v>202</v>
      </c>
      <c r="D96" s="32" t="s">
        <v>40</v>
      </c>
      <c r="E96" s="29" t="s">
        <v>88</v>
      </c>
      <c r="F96" s="26"/>
      <c r="G96" s="23"/>
      <c r="H96" s="24">
        <f t="shared" si="1"/>
        <v>0</v>
      </c>
    </row>
    <row r="97" spans="1:8">
      <c r="A97" s="22">
        <v>86</v>
      </c>
      <c r="B97" s="29" t="s">
        <v>227</v>
      </c>
      <c r="C97" s="29" t="s">
        <v>203</v>
      </c>
      <c r="D97" s="32" t="s">
        <v>40</v>
      </c>
      <c r="E97" s="29" t="s">
        <v>88</v>
      </c>
      <c r="F97" s="26"/>
      <c r="G97" s="23"/>
      <c r="H97" s="24">
        <f t="shared" si="1"/>
        <v>0</v>
      </c>
    </row>
    <row r="98" spans="1:8">
      <c r="A98" s="22">
        <v>87</v>
      </c>
      <c r="B98" s="29" t="s">
        <v>228</v>
      </c>
      <c r="C98" s="29" t="s">
        <v>204</v>
      </c>
      <c r="D98" s="32" t="s">
        <v>40</v>
      </c>
      <c r="E98" s="29" t="s">
        <v>125</v>
      </c>
      <c r="F98" s="26"/>
      <c r="G98" s="23"/>
      <c r="H98" s="24">
        <f t="shared" si="1"/>
        <v>0</v>
      </c>
    </row>
    <row r="99" spans="1:8">
      <c r="A99" s="22">
        <v>88</v>
      </c>
      <c r="B99" s="29" t="s">
        <v>229</v>
      </c>
      <c r="C99" s="29" t="s">
        <v>205</v>
      </c>
      <c r="D99" s="32" t="s">
        <v>40</v>
      </c>
      <c r="E99" s="29" t="s">
        <v>88</v>
      </c>
      <c r="F99" s="26"/>
      <c r="G99" s="23"/>
      <c r="H99" s="24">
        <f t="shared" si="1"/>
        <v>0</v>
      </c>
    </row>
    <row r="100" spans="1:8">
      <c r="A100" s="22">
        <v>89</v>
      </c>
      <c r="B100" s="29" t="s">
        <v>230</v>
      </c>
      <c r="C100" s="29" t="s">
        <v>206</v>
      </c>
      <c r="D100" s="32" t="s">
        <v>40</v>
      </c>
      <c r="E100" s="29" t="s">
        <v>88</v>
      </c>
      <c r="F100" s="26"/>
      <c r="G100" s="23"/>
      <c r="H100" s="24">
        <f t="shared" ref="H100" si="2">G100*E100</f>
        <v>0</v>
      </c>
    </row>
    <row r="101" spans="1:8">
      <c r="A101" s="76" t="s">
        <v>48</v>
      </c>
      <c r="B101" s="77"/>
      <c r="C101" s="77"/>
      <c r="D101" s="77"/>
      <c r="E101" s="77"/>
      <c r="F101" s="77"/>
      <c r="G101" s="77"/>
      <c r="H101" s="78"/>
    </row>
    <row r="102" spans="1:8" ht="6" customHeight="1">
      <c r="A102" s="79"/>
      <c r="B102" s="80"/>
      <c r="C102" s="80"/>
      <c r="D102" s="80"/>
      <c r="E102" s="80"/>
      <c r="F102" s="80"/>
      <c r="G102" s="80"/>
      <c r="H102" s="81"/>
    </row>
    <row r="103" spans="1:8">
      <c r="A103" s="22">
        <v>90</v>
      </c>
      <c r="B103" s="29" t="s">
        <v>249</v>
      </c>
      <c r="C103" s="29" t="s">
        <v>232</v>
      </c>
      <c r="D103" s="33" t="s">
        <v>40</v>
      </c>
      <c r="E103" s="33" t="s">
        <v>88</v>
      </c>
      <c r="F103" s="26"/>
      <c r="G103" s="23"/>
      <c r="H103" s="24">
        <f t="shared" ref="H103:H153" si="3">G103*E103</f>
        <v>0</v>
      </c>
    </row>
    <row r="104" spans="1:8">
      <c r="A104" s="22">
        <v>91</v>
      </c>
      <c r="B104" s="29" t="s">
        <v>250</v>
      </c>
      <c r="C104" s="29" t="s">
        <v>233</v>
      </c>
      <c r="D104" s="33" t="s">
        <v>40</v>
      </c>
      <c r="E104" s="33" t="s">
        <v>88</v>
      </c>
      <c r="F104" s="26"/>
      <c r="G104" s="23"/>
      <c r="H104" s="24">
        <f t="shared" si="3"/>
        <v>0</v>
      </c>
    </row>
    <row r="105" spans="1:8">
      <c r="A105" s="22">
        <v>92</v>
      </c>
      <c r="B105" s="29" t="s">
        <v>251</v>
      </c>
      <c r="C105" s="29" t="s">
        <v>234</v>
      </c>
      <c r="D105" s="33" t="s">
        <v>40</v>
      </c>
      <c r="E105" s="33" t="s">
        <v>88</v>
      </c>
      <c r="F105" s="26"/>
      <c r="G105" s="23"/>
      <c r="H105" s="24">
        <f t="shared" si="3"/>
        <v>0</v>
      </c>
    </row>
    <row r="106" spans="1:8">
      <c r="A106" s="22">
        <v>93</v>
      </c>
      <c r="B106" s="29" t="s">
        <v>252</v>
      </c>
      <c r="C106" s="29" t="s">
        <v>235</v>
      </c>
      <c r="D106" s="33" t="s">
        <v>40</v>
      </c>
      <c r="E106" s="33" t="s">
        <v>125</v>
      </c>
      <c r="F106" s="26"/>
      <c r="G106" s="23"/>
      <c r="H106" s="24">
        <f t="shared" si="3"/>
        <v>0</v>
      </c>
    </row>
    <row r="107" spans="1:8">
      <c r="A107" s="22">
        <v>94</v>
      </c>
      <c r="B107" s="29" t="s">
        <v>253</v>
      </c>
      <c r="C107" s="29" t="s">
        <v>236</v>
      </c>
      <c r="D107" s="33" t="s">
        <v>40</v>
      </c>
      <c r="E107" s="33" t="s">
        <v>207</v>
      </c>
      <c r="F107" s="26"/>
      <c r="G107" s="23"/>
      <c r="H107" s="24">
        <f t="shared" si="3"/>
        <v>0</v>
      </c>
    </row>
    <row r="108" spans="1:8">
      <c r="A108" s="22">
        <v>95</v>
      </c>
      <c r="B108" s="29" t="s">
        <v>254</v>
      </c>
      <c r="C108" s="29" t="s">
        <v>237</v>
      </c>
      <c r="D108" s="33" t="s">
        <v>40</v>
      </c>
      <c r="E108" s="33" t="s">
        <v>209</v>
      </c>
      <c r="F108" s="26"/>
      <c r="G108" s="23"/>
      <c r="H108" s="24">
        <f t="shared" si="3"/>
        <v>0</v>
      </c>
    </row>
    <row r="109" spans="1:8">
      <c r="A109" s="22">
        <v>96</v>
      </c>
      <c r="B109" s="29" t="s">
        <v>255</v>
      </c>
      <c r="C109" s="29" t="s">
        <v>238</v>
      </c>
      <c r="D109" s="33" t="s">
        <v>40</v>
      </c>
      <c r="E109" s="33" t="s">
        <v>209</v>
      </c>
      <c r="F109" s="26"/>
      <c r="G109" s="23"/>
      <c r="H109" s="24">
        <f t="shared" si="3"/>
        <v>0</v>
      </c>
    </row>
    <row r="110" spans="1:8">
      <c r="A110" s="22">
        <v>97</v>
      </c>
      <c r="B110" s="29" t="s">
        <v>256</v>
      </c>
      <c r="C110" s="29" t="s">
        <v>239</v>
      </c>
      <c r="D110" s="33" t="s">
        <v>40</v>
      </c>
      <c r="E110" s="33" t="s">
        <v>125</v>
      </c>
      <c r="F110" s="26"/>
      <c r="G110" s="23"/>
      <c r="H110" s="24">
        <f t="shared" si="3"/>
        <v>0</v>
      </c>
    </row>
    <row r="111" spans="1:8">
      <c r="A111" s="22">
        <v>98</v>
      </c>
      <c r="B111" s="29" t="s">
        <v>257</v>
      </c>
      <c r="C111" s="29" t="s">
        <v>240</v>
      </c>
      <c r="D111" s="33" t="s">
        <v>40</v>
      </c>
      <c r="E111" s="33" t="s">
        <v>247</v>
      </c>
      <c r="F111" s="26"/>
      <c r="G111" s="23"/>
      <c r="H111" s="24">
        <f t="shared" si="3"/>
        <v>0</v>
      </c>
    </row>
    <row r="112" spans="1:8">
      <c r="A112" s="22">
        <v>99</v>
      </c>
      <c r="B112" s="29" t="s">
        <v>258</v>
      </c>
      <c r="C112" s="29" t="s">
        <v>241</v>
      </c>
      <c r="D112" s="33" t="s">
        <v>40</v>
      </c>
      <c r="E112" s="33" t="s">
        <v>248</v>
      </c>
      <c r="F112" s="26"/>
      <c r="G112" s="23"/>
      <c r="H112" s="24">
        <f t="shared" si="3"/>
        <v>0</v>
      </c>
    </row>
    <row r="113" spans="1:8">
      <c r="A113" s="22">
        <v>100</v>
      </c>
      <c r="B113" s="29" t="s">
        <v>259</v>
      </c>
      <c r="C113" s="29" t="s">
        <v>242</v>
      </c>
      <c r="D113" s="33" t="s">
        <v>40</v>
      </c>
      <c r="E113" s="33" t="s">
        <v>207</v>
      </c>
      <c r="F113" s="26"/>
      <c r="G113" s="23"/>
      <c r="H113" s="24">
        <f t="shared" si="3"/>
        <v>0</v>
      </c>
    </row>
    <row r="114" spans="1:8">
      <c r="A114" s="22">
        <v>101</v>
      </c>
      <c r="B114" s="29" t="s">
        <v>260</v>
      </c>
      <c r="C114" s="29" t="s">
        <v>243</v>
      </c>
      <c r="D114" s="33" t="s">
        <v>40</v>
      </c>
      <c r="E114" s="33" t="s">
        <v>207</v>
      </c>
      <c r="F114" s="26"/>
      <c r="G114" s="23"/>
      <c r="H114" s="24">
        <f t="shared" si="3"/>
        <v>0</v>
      </c>
    </row>
    <row r="115" spans="1:8">
      <c r="A115" s="22">
        <v>102</v>
      </c>
      <c r="B115" s="29" t="s">
        <v>261</v>
      </c>
      <c r="C115" s="29" t="s">
        <v>244</v>
      </c>
      <c r="D115" s="33" t="s">
        <v>40</v>
      </c>
      <c r="E115" s="33" t="s">
        <v>207</v>
      </c>
      <c r="F115" s="26"/>
      <c r="G115" s="23"/>
      <c r="H115" s="24">
        <f t="shared" si="3"/>
        <v>0</v>
      </c>
    </row>
    <row r="116" spans="1:8">
      <c r="A116" s="22">
        <v>103</v>
      </c>
      <c r="B116" s="29" t="s">
        <v>262</v>
      </c>
      <c r="C116" s="29" t="s">
        <v>245</v>
      </c>
      <c r="D116" s="33" t="s">
        <v>40</v>
      </c>
      <c r="E116" s="33" t="s">
        <v>207</v>
      </c>
      <c r="F116" s="26"/>
      <c r="G116" s="23"/>
      <c r="H116" s="24">
        <f t="shared" si="3"/>
        <v>0</v>
      </c>
    </row>
    <row r="117" spans="1:8">
      <c r="A117" s="22">
        <v>104</v>
      </c>
      <c r="B117" s="29" t="s">
        <v>263</v>
      </c>
      <c r="C117" s="29" t="s">
        <v>246</v>
      </c>
      <c r="D117" s="33" t="s">
        <v>40</v>
      </c>
      <c r="E117" s="33" t="s">
        <v>82</v>
      </c>
      <c r="F117" s="26"/>
      <c r="G117" s="23"/>
      <c r="H117" s="24">
        <f t="shared" si="3"/>
        <v>0</v>
      </c>
    </row>
    <row r="118" spans="1:8">
      <c r="A118" s="44" t="s">
        <v>231</v>
      </c>
      <c r="B118" s="45"/>
      <c r="C118" s="45"/>
      <c r="D118" s="45"/>
      <c r="E118" s="45"/>
      <c r="F118" s="45"/>
      <c r="G118" s="45"/>
      <c r="H118" s="46"/>
    </row>
    <row r="119" spans="1:8">
      <c r="A119" s="22">
        <v>105</v>
      </c>
      <c r="B119" s="29" t="s">
        <v>265</v>
      </c>
      <c r="C119" s="29" t="s">
        <v>284</v>
      </c>
      <c r="D119" s="33" t="s">
        <v>40</v>
      </c>
      <c r="E119" s="33" t="s">
        <v>79</v>
      </c>
      <c r="F119" s="26"/>
      <c r="G119" s="23"/>
      <c r="H119" s="24">
        <f t="shared" si="3"/>
        <v>0</v>
      </c>
    </row>
    <row r="120" spans="1:8">
      <c r="A120" s="22">
        <v>106</v>
      </c>
      <c r="B120" s="29" t="s">
        <v>266</v>
      </c>
      <c r="C120" s="29" t="s">
        <v>285</v>
      </c>
      <c r="D120" s="33" t="s">
        <v>40</v>
      </c>
      <c r="E120" s="33" t="s">
        <v>89</v>
      </c>
      <c r="F120" s="26"/>
      <c r="G120" s="23"/>
      <c r="H120" s="24">
        <f t="shared" si="3"/>
        <v>0</v>
      </c>
    </row>
    <row r="121" spans="1:8">
      <c r="A121" s="22">
        <v>107</v>
      </c>
      <c r="B121" s="29" t="s">
        <v>267</v>
      </c>
      <c r="C121" s="29" t="s">
        <v>286</v>
      </c>
      <c r="D121" s="33" t="s">
        <v>40</v>
      </c>
      <c r="E121" s="33" t="s">
        <v>79</v>
      </c>
      <c r="F121" s="26"/>
      <c r="G121" s="23"/>
      <c r="H121" s="24">
        <f t="shared" si="3"/>
        <v>0</v>
      </c>
    </row>
    <row r="122" spans="1:8">
      <c r="A122" s="22">
        <v>108</v>
      </c>
      <c r="B122" s="29" t="s">
        <v>268</v>
      </c>
      <c r="C122" s="29" t="s">
        <v>287</v>
      </c>
      <c r="D122" s="33" t="s">
        <v>40</v>
      </c>
      <c r="E122" s="33" t="s">
        <v>128</v>
      </c>
      <c r="F122" s="26"/>
      <c r="G122" s="23"/>
      <c r="H122" s="24">
        <f t="shared" si="3"/>
        <v>0</v>
      </c>
    </row>
    <row r="123" spans="1:8">
      <c r="A123" s="22">
        <v>109</v>
      </c>
      <c r="B123" s="29" t="s">
        <v>269</v>
      </c>
      <c r="C123" s="29" t="s">
        <v>288</v>
      </c>
      <c r="D123" s="33" t="s">
        <v>40</v>
      </c>
      <c r="E123" s="33" t="s">
        <v>79</v>
      </c>
      <c r="F123" s="26"/>
      <c r="G123" s="23"/>
      <c r="H123" s="24">
        <f t="shared" si="3"/>
        <v>0</v>
      </c>
    </row>
    <row r="124" spans="1:8">
      <c r="A124" s="22">
        <v>110</v>
      </c>
      <c r="B124" s="29" t="s">
        <v>270</v>
      </c>
      <c r="C124" s="29" t="s">
        <v>289</v>
      </c>
      <c r="D124" s="33" t="s">
        <v>40</v>
      </c>
      <c r="E124" s="33" t="s">
        <v>128</v>
      </c>
      <c r="F124" s="26"/>
      <c r="G124" s="23"/>
      <c r="H124" s="24">
        <f t="shared" si="3"/>
        <v>0</v>
      </c>
    </row>
    <row r="125" spans="1:8">
      <c r="A125" s="22">
        <v>111</v>
      </c>
      <c r="B125" s="29" t="s">
        <v>271</v>
      </c>
      <c r="C125" s="29" t="s">
        <v>290</v>
      </c>
      <c r="D125" s="33" t="s">
        <v>40</v>
      </c>
      <c r="E125" s="33" t="s">
        <v>89</v>
      </c>
      <c r="F125" s="26"/>
      <c r="G125" s="23"/>
      <c r="H125" s="24">
        <f t="shared" si="3"/>
        <v>0</v>
      </c>
    </row>
    <row r="126" spans="1:8">
      <c r="A126" s="22">
        <v>112</v>
      </c>
      <c r="B126" s="29" t="s">
        <v>272</v>
      </c>
      <c r="C126" s="29" t="s">
        <v>291</v>
      </c>
      <c r="D126" s="33" t="s">
        <v>40</v>
      </c>
      <c r="E126" s="33" t="s">
        <v>82</v>
      </c>
      <c r="F126" s="26"/>
      <c r="G126" s="23"/>
      <c r="H126" s="24">
        <f t="shared" si="3"/>
        <v>0</v>
      </c>
    </row>
    <row r="127" spans="1:8">
      <c r="A127" s="22">
        <v>113</v>
      </c>
      <c r="B127" s="29" t="s">
        <v>273</v>
      </c>
      <c r="C127" s="29" t="s">
        <v>292</v>
      </c>
      <c r="D127" s="33" t="s">
        <v>40</v>
      </c>
      <c r="E127" s="33" t="s">
        <v>82</v>
      </c>
      <c r="F127" s="26"/>
      <c r="G127" s="23"/>
      <c r="H127" s="24">
        <f t="shared" si="3"/>
        <v>0</v>
      </c>
    </row>
    <row r="128" spans="1:8">
      <c r="A128" s="22">
        <v>114</v>
      </c>
      <c r="B128" s="29" t="s">
        <v>274</v>
      </c>
      <c r="C128" s="29" t="s">
        <v>293</v>
      </c>
      <c r="D128" s="33" t="s">
        <v>40</v>
      </c>
      <c r="E128" s="33" t="s">
        <v>85</v>
      </c>
      <c r="F128" s="26"/>
      <c r="G128" s="23"/>
      <c r="H128" s="24">
        <f t="shared" si="3"/>
        <v>0</v>
      </c>
    </row>
    <row r="129" spans="1:8">
      <c r="A129" s="22">
        <v>115</v>
      </c>
      <c r="B129" s="29" t="s">
        <v>275</v>
      </c>
      <c r="C129" s="29" t="s">
        <v>294</v>
      </c>
      <c r="D129" s="33" t="s">
        <v>40</v>
      </c>
      <c r="E129" s="33" t="s">
        <v>303</v>
      </c>
      <c r="F129" s="26"/>
      <c r="G129" s="23"/>
      <c r="H129" s="24">
        <f t="shared" si="3"/>
        <v>0</v>
      </c>
    </row>
    <row r="130" spans="1:8">
      <c r="A130" s="22">
        <v>116</v>
      </c>
      <c r="B130" s="29" t="s">
        <v>276</v>
      </c>
      <c r="C130" s="29" t="s">
        <v>295</v>
      </c>
      <c r="D130" s="33" t="s">
        <v>40</v>
      </c>
      <c r="E130" s="33" t="s">
        <v>79</v>
      </c>
      <c r="F130" s="26"/>
      <c r="G130" s="23"/>
      <c r="H130" s="24">
        <f t="shared" si="3"/>
        <v>0</v>
      </c>
    </row>
    <row r="131" spans="1:8">
      <c r="A131" s="22">
        <v>117</v>
      </c>
      <c r="B131" s="29" t="s">
        <v>277</v>
      </c>
      <c r="C131" s="29" t="s">
        <v>296</v>
      </c>
      <c r="D131" s="33" t="s">
        <v>40</v>
      </c>
      <c r="E131" s="33" t="s">
        <v>143</v>
      </c>
      <c r="F131" s="26"/>
      <c r="G131" s="23"/>
      <c r="H131" s="24">
        <f t="shared" si="3"/>
        <v>0</v>
      </c>
    </row>
    <row r="132" spans="1:8">
      <c r="A132" s="22">
        <v>118</v>
      </c>
      <c r="B132" s="29" t="s">
        <v>278</v>
      </c>
      <c r="C132" s="29" t="s">
        <v>297</v>
      </c>
      <c r="D132" s="33" t="s">
        <v>40</v>
      </c>
      <c r="E132" s="33" t="s">
        <v>79</v>
      </c>
      <c r="F132" s="26"/>
      <c r="G132" s="23"/>
      <c r="H132" s="24">
        <f t="shared" si="3"/>
        <v>0</v>
      </c>
    </row>
    <row r="133" spans="1:8">
      <c r="A133" s="22">
        <v>119</v>
      </c>
      <c r="B133" s="29" t="s">
        <v>279</v>
      </c>
      <c r="C133" s="29" t="s">
        <v>298</v>
      </c>
      <c r="D133" s="33" t="s">
        <v>40</v>
      </c>
      <c r="E133" s="33" t="s">
        <v>89</v>
      </c>
      <c r="F133" s="26"/>
      <c r="G133" s="23"/>
      <c r="H133" s="24">
        <f t="shared" si="3"/>
        <v>0</v>
      </c>
    </row>
    <row r="134" spans="1:8">
      <c r="A134" s="22">
        <v>120</v>
      </c>
      <c r="B134" s="29" t="s">
        <v>280</v>
      </c>
      <c r="C134" s="29" t="s">
        <v>299</v>
      </c>
      <c r="D134" s="33" t="s">
        <v>40</v>
      </c>
      <c r="E134" s="33" t="s">
        <v>85</v>
      </c>
      <c r="F134" s="26"/>
      <c r="G134" s="23"/>
      <c r="H134" s="24">
        <f t="shared" si="3"/>
        <v>0</v>
      </c>
    </row>
    <row r="135" spans="1:8">
      <c r="A135" s="22">
        <v>121</v>
      </c>
      <c r="B135" s="29" t="s">
        <v>281</v>
      </c>
      <c r="C135" s="29" t="s">
        <v>300</v>
      </c>
      <c r="D135" s="33" t="s">
        <v>40</v>
      </c>
      <c r="E135" s="33" t="s">
        <v>304</v>
      </c>
      <c r="F135" s="26"/>
      <c r="G135" s="23"/>
      <c r="H135" s="24">
        <f t="shared" si="3"/>
        <v>0</v>
      </c>
    </row>
    <row r="136" spans="1:8">
      <c r="A136" s="22">
        <v>122</v>
      </c>
      <c r="B136" s="29" t="s">
        <v>282</v>
      </c>
      <c r="C136" s="29" t="s">
        <v>301</v>
      </c>
      <c r="D136" s="33" t="s">
        <v>40</v>
      </c>
      <c r="E136" s="33" t="s">
        <v>305</v>
      </c>
      <c r="F136" s="26"/>
      <c r="G136" s="23"/>
      <c r="H136" s="24">
        <f t="shared" si="3"/>
        <v>0</v>
      </c>
    </row>
    <row r="137" spans="1:8">
      <c r="A137" s="22">
        <v>123</v>
      </c>
      <c r="B137" s="29" t="s">
        <v>283</v>
      </c>
      <c r="C137" s="29" t="s">
        <v>302</v>
      </c>
      <c r="D137" s="33" t="s">
        <v>40</v>
      </c>
      <c r="E137" s="33" t="s">
        <v>305</v>
      </c>
      <c r="F137" s="26"/>
      <c r="G137" s="23"/>
      <c r="H137" s="24">
        <f t="shared" si="3"/>
        <v>0</v>
      </c>
    </row>
    <row r="138" spans="1:8">
      <c r="A138" s="44" t="s">
        <v>264</v>
      </c>
      <c r="B138" s="45"/>
      <c r="C138" s="45"/>
      <c r="D138" s="45"/>
      <c r="E138" s="45"/>
      <c r="F138" s="45"/>
      <c r="G138" s="45"/>
      <c r="H138" s="46"/>
    </row>
    <row r="139" spans="1:8">
      <c r="A139" s="22">
        <v>124</v>
      </c>
      <c r="B139" s="29">
        <v>6194291</v>
      </c>
      <c r="C139" s="29" t="s">
        <v>306</v>
      </c>
      <c r="D139" s="32" t="s">
        <v>40</v>
      </c>
      <c r="E139" s="33" t="s">
        <v>127</v>
      </c>
      <c r="F139" s="31"/>
      <c r="G139" s="23"/>
      <c r="H139" s="24">
        <f t="shared" si="3"/>
        <v>0</v>
      </c>
    </row>
    <row r="140" spans="1:8">
      <c r="A140" s="22">
        <v>125</v>
      </c>
      <c r="B140" s="29">
        <v>7023725</v>
      </c>
      <c r="C140" s="29" t="s">
        <v>307</v>
      </c>
      <c r="D140" s="32" t="s">
        <v>40</v>
      </c>
      <c r="E140" s="33" t="s">
        <v>142</v>
      </c>
      <c r="F140" s="31"/>
      <c r="G140" s="23"/>
      <c r="H140" s="24">
        <f t="shared" si="3"/>
        <v>0</v>
      </c>
    </row>
    <row r="141" spans="1:8">
      <c r="A141" s="22">
        <v>126</v>
      </c>
      <c r="B141" s="29">
        <v>6239776</v>
      </c>
      <c r="C141" s="29" t="s">
        <v>308</v>
      </c>
      <c r="D141" s="32" t="s">
        <v>40</v>
      </c>
      <c r="E141" s="33" t="s">
        <v>172</v>
      </c>
      <c r="F141" s="31"/>
      <c r="G141" s="23"/>
      <c r="H141" s="24">
        <f t="shared" si="3"/>
        <v>0</v>
      </c>
    </row>
    <row r="142" spans="1:8">
      <c r="A142" s="22">
        <v>127</v>
      </c>
      <c r="B142" s="29">
        <v>6031908</v>
      </c>
      <c r="C142" s="29" t="s">
        <v>309</v>
      </c>
      <c r="D142" s="32" t="s">
        <v>40</v>
      </c>
      <c r="E142" s="33" t="s">
        <v>322</v>
      </c>
      <c r="F142" s="31"/>
      <c r="G142" s="23"/>
      <c r="H142" s="24">
        <f t="shared" si="3"/>
        <v>0</v>
      </c>
    </row>
    <row r="143" spans="1:8">
      <c r="A143" s="30">
        <v>128</v>
      </c>
      <c r="B143" s="29">
        <v>6003274</v>
      </c>
      <c r="C143" s="29" t="s">
        <v>310</v>
      </c>
      <c r="D143" s="32" t="s">
        <v>40</v>
      </c>
      <c r="E143" s="33" t="s">
        <v>209</v>
      </c>
      <c r="F143" s="31"/>
      <c r="G143" s="23"/>
      <c r="H143" s="24">
        <f t="shared" si="3"/>
        <v>0</v>
      </c>
    </row>
    <row r="144" spans="1:8">
      <c r="A144" s="30">
        <v>129</v>
      </c>
      <c r="B144" s="29">
        <v>6003275</v>
      </c>
      <c r="C144" s="29" t="s">
        <v>311</v>
      </c>
      <c r="D144" s="32" t="s">
        <v>40</v>
      </c>
      <c r="E144" s="33" t="s">
        <v>209</v>
      </c>
      <c r="F144" s="31"/>
      <c r="G144" s="23"/>
      <c r="H144" s="24">
        <f t="shared" si="3"/>
        <v>0</v>
      </c>
    </row>
    <row r="145" spans="1:12">
      <c r="A145" s="30">
        <v>130</v>
      </c>
      <c r="B145" s="29">
        <v>6198170</v>
      </c>
      <c r="C145" s="29" t="s">
        <v>312</v>
      </c>
      <c r="D145" s="32" t="s">
        <v>40</v>
      </c>
      <c r="E145" s="33" t="s">
        <v>88</v>
      </c>
      <c r="F145" s="31"/>
      <c r="G145" s="23"/>
      <c r="H145" s="24">
        <f t="shared" si="3"/>
        <v>0</v>
      </c>
    </row>
    <row r="146" spans="1:12">
      <c r="A146" s="30">
        <v>131</v>
      </c>
      <c r="B146" s="29">
        <v>6198171</v>
      </c>
      <c r="C146" s="29" t="s">
        <v>313</v>
      </c>
      <c r="D146" s="32" t="s">
        <v>40</v>
      </c>
      <c r="E146" s="33" t="s">
        <v>88</v>
      </c>
      <c r="F146" s="31"/>
      <c r="G146" s="23"/>
      <c r="H146" s="24">
        <f t="shared" si="3"/>
        <v>0</v>
      </c>
    </row>
    <row r="147" spans="1:12">
      <c r="A147" s="30">
        <v>132</v>
      </c>
      <c r="B147" s="29">
        <v>6003304</v>
      </c>
      <c r="C147" s="29" t="s">
        <v>314</v>
      </c>
      <c r="D147" s="32" t="s">
        <v>40</v>
      </c>
      <c r="E147" s="33" t="s">
        <v>87</v>
      </c>
      <c r="F147" s="31"/>
      <c r="G147" s="23"/>
      <c r="H147" s="24">
        <f t="shared" si="3"/>
        <v>0</v>
      </c>
    </row>
    <row r="148" spans="1:12">
      <c r="A148" s="30">
        <v>133</v>
      </c>
      <c r="B148" s="29">
        <v>6003335</v>
      </c>
      <c r="C148" s="29" t="s">
        <v>315</v>
      </c>
      <c r="D148" s="32" t="s">
        <v>40</v>
      </c>
      <c r="E148" s="33" t="s">
        <v>323</v>
      </c>
      <c r="F148" s="31"/>
      <c r="G148" s="23"/>
      <c r="H148" s="24">
        <f t="shared" si="3"/>
        <v>0</v>
      </c>
    </row>
    <row r="149" spans="1:12">
      <c r="A149" s="30">
        <v>134</v>
      </c>
      <c r="B149" s="29">
        <v>6051122</v>
      </c>
      <c r="C149" s="29" t="s">
        <v>316</v>
      </c>
      <c r="D149" s="32" t="s">
        <v>40</v>
      </c>
      <c r="E149" s="33" t="s">
        <v>209</v>
      </c>
      <c r="F149" s="31"/>
      <c r="G149" s="23"/>
      <c r="H149" s="24">
        <f t="shared" si="3"/>
        <v>0</v>
      </c>
    </row>
    <row r="150" spans="1:12">
      <c r="A150" s="30">
        <v>135</v>
      </c>
      <c r="B150" s="29">
        <v>6130233</v>
      </c>
      <c r="C150" s="29" t="s">
        <v>317</v>
      </c>
      <c r="D150" s="32" t="s">
        <v>40</v>
      </c>
      <c r="E150" s="33" t="s">
        <v>125</v>
      </c>
      <c r="F150" s="31"/>
      <c r="G150" s="23"/>
      <c r="H150" s="24">
        <f t="shared" si="3"/>
        <v>0</v>
      </c>
    </row>
    <row r="151" spans="1:12">
      <c r="A151" s="30">
        <v>136</v>
      </c>
      <c r="B151" s="29">
        <v>6134528</v>
      </c>
      <c r="C151" s="29" t="s">
        <v>318</v>
      </c>
      <c r="D151" s="32" t="s">
        <v>321</v>
      </c>
      <c r="E151" s="33" t="s">
        <v>207</v>
      </c>
      <c r="F151" s="31"/>
      <c r="G151" s="23"/>
      <c r="H151" s="24">
        <f t="shared" si="3"/>
        <v>0</v>
      </c>
    </row>
    <row r="152" spans="1:12">
      <c r="A152" s="30">
        <v>137</v>
      </c>
      <c r="B152" s="29">
        <v>6017996</v>
      </c>
      <c r="C152" s="29" t="s">
        <v>319</v>
      </c>
      <c r="D152" s="32" t="s">
        <v>40</v>
      </c>
      <c r="E152" s="33" t="s">
        <v>142</v>
      </c>
      <c r="F152" s="31"/>
      <c r="G152" s="23"/>
      <c r="H152" s="24">
        <f t="shared" si="3"/>
        <v>0</v>
      </c>
    </row>
    <row r="153" spans="1:12" ht="14.25" customHeight="1">
      <c r="A153" s="30">
        <v>138</v>
      </c>
      <c r="B153" s="29">
        <v>6015393</v>
      </c>
      <c r="C153" s="29" t="s">
        <v>320</v>
      </c>
      <c r="D153" s="32" t="s">
        <v>40</v>
      </c>
      <c r="E153" s="33" t="s">
        <v>88</v>
      </c>
      <c r="F153" s="31"/>
      <c r="G153" s="23"/>
      <c r="H153" s="24">
        <f t="shared" si="3"/>
        <v>0</v>
      </c>
    </row>
    <row r="154" spans="1:12" ht="46.5" customHeight="1">
      <c r="A154" s="50" t="s">
        <v>37</v>
      </c>
      <c r="B154" s="51"/>
      <c r="C154" s="51"/>
      <c r="D154" s="51"/>
      <c r="E154" s="51"/>
      <c r="F154" s="52"/>
      <c r="G154" s="43">
        <f>SUM(H8:H75)</f>
        <v>0</v>
      </c>
      <c r="H154" s="43"/>
    </row>
    <row r="155" spans="1:12" ht="20.100000000000001" customHeight="1">
      <c r="A155" s="50" t="s">
        <v>38</v>
      </c>
      <c r="B155" s="51"/>
      <c r="C155" s="51"/>
      <c r="D155" s="51"/>
      <c r="E155" s="51"/>
      <c r="F155" s="52"/>
      <c r="G155" s="43">
        <f>G154*1.2</f>
        <v>0</v>
      </c>
      <c r="H155" s="43"/>
    </row>
    <row r="156" spans="1:12" ht="26.25" customHeight="1">
      <c r="A156" s="40" t="s">
        <v>47</v>
      </c>
      <c r="B156" s="41"/>
      <c r="C156" s="41"/>
      <c r="D156" s="41"/>
      <c r="E156" s="41"/>
      <c r="F156" s="41"/>
      <c r="G156" s="41"/>
      <c r="H156" s="42"/>
    </row>
    <row r="157" spans="1:12" ht="20.100000000000001" customHeight="1">
      <c r="A157" s="35" t="s">
        <v>27</v>
      </c>
      <c r="B157" s="36"/>
      <c r="C157" s="36"/>
      <c r="D157" s="36"/>
      <c r="E157" s="36"/>
      <c r="F157" s="37"/>
      <c r="G157" s="34" t="s">
        <v>34</v>
      </c>
      <c r="H157" s="34"/>
    </row>
    <row r="158" spans="1:12" ht="20.100000000000001" customHeight="1">
      <c r="A158" s="72" t="s">
        <v>29</v>
      </c>
      <c r="B158" s="70"/>
      <c r="C158" s="70"/>
      <c r="D158" s="70"/>
      <c r="E158" s="70"/>
      <c r="F158" s="71"/>
      <c r="G158" s="34" t="s">
        <v>34</v>
      </c>
      <c r="H158" s="34"/>
    </row>
    <row r="159" spans="1:12" ht="29.25" customHeight="1">
      <c r="A159" s="72" t="s">
        <v>7</v>
      </c>
      <c r="B159" s="70"/>
      <c r="C159" s="70"/>
      <c r="D159" s="70"/>
      <c r="E159" s="70"/>
      <c r="F159" s="71"/>
      <c r="G159" s="34" t="s">
        <v>34</v>
      </c>
      <c r="H159" s="34"/>
      <c r="L159" s="3"/>
    </row>
    <row r="160" spans="1:12" ht="27.75" customHeight="1">
      <c r="A160" s="69" t="s">
        <v>8</v>
      </c>
      <c r="B160" s="70"/>
      <c r="C160" s="70"/>
      <c r="D160" s="70"/>
      <c r="E160" s="70"/>
      <c r="F160" s="71"/>
      <c r="G160" s="34" t="s">
        <v>34</v>
      </c>
      <c r="H160" s="34"/>
      <c r="L160" s="3"/>
    </row>
    <row r="161" spans="1:12" ht="23.45" customHeight="1">
      <c r="A161" s="72" t="s">
        <v>9</v>
      </c>
      <c r="B161" s="70"/>
      <c r="C161" s="70"/>
      <c r="D161" s="70"/>
      <c r="E161" s="70"/>
      <c r="F161" s="71"/>
      <c r="G161" s="34" t="s">
        <v>34</v>
      </c>
      <c r="H161" s="34"/>
      <c r="L161" s="3"/>
    </row>
    <row r="162" spans="1:12" ht="20.100000000000001" customHeight="1">
      <c r="A162" s="72" t="s">
        <v>30</v>
      </c>
      <c r="B162" s="70"/>
      <c r="C162" s="70"/>
      <c r="D162" s="70"/>
      <c r="E162" s="70"/>
      <c r="F162" s="71"/>
      <c r="G162" s="34" t="s">
        <v>34</v>
      </c>
      <c r="H162" s="34"/>
      <c r="L162" s="3"/>
    </row>
    <row r="163" spans="1:12" ht="28.5" customHeight="1">
      <c r="A163" s="73" t="s">
        <v>39</v>
      </c>
      <c r="B163" s="74"/>
      <c r="C163" s="74"/>
      <c r="D163" s="74"/>
      <c r="E163" s="74"/>
      <c r="F163" s="75"/>
      <c r="G163" s="34" t="s">
        <v>34</v>
      </c>
      <c r="H163" s="34"/>
    </row>
    <row r="164" spans="1:12" ht="25.5" customHeight="1">
      <c r="A164" s="35" t="s">
        <v>10</v>
      </c>
      <c r="B164" s="36"/>
      <c r="C164" s="36"/>
      <c r="D164" s="36"/>
      <c r="E164" s="36"/>
      <c r="F164" s="37"/>
      <c r="G164" s="34" t="s">
        <v>34</v>
      </c>
      <c r="H164" s="34"/>
    </row>
    <row r="165" spans="1:12" ht="21.95" customHeight="1">
      <c r="A165" s="66"/>
      <c r="B165" s="67"/>
      <c r="C165" s="67"/>
      <c r="D165" s="67"/>
      <c r="E165" s="67"/>
      <c r="F165" s="67"/>
      <c r="G165" s="67"/>
      <c r="H165" s="68"/>
    </row>
    <row r="166" spans="1:12" ht="21.95" customHeight="1">
      <c r="A166" s="35" t="s">
        <v>11</v>
      </c>
      <c r="B166" s="36"/>
      <c r="C166" s="36"/>
      <c r="D166" s="36"/>
      <c r="E166" s="36"/>
      <c r="F166" s="37"/>
      <c r="G166" s="34" t="s">
        <v>34</v>
      </c>
      <c r="H166" s="34"/>
    </row>
    <row r="167" spans="1:12" ht="21.95" customHeight="1">
      <c r="A167" s="35" t="s">
        <v>12</v>
      </c>
      <c r="B167" s="36"/>
      <c r="C167" s="36"/>
      <c r="D167" s="36"/>
      <c r="E167" s="36"/>
      <c r="F167" s="37"/>
      <c r="G167" s="34" t="s">
        <v>34</v>
      </c>
      <c r="H167" s="34"/>
    </row>
    <row r="168" spans="1:12" ht="21.95" customHeight="1">
      <c r="A168" s="35" t="s">
        <v>13</v>
      </c>
      <c r="B168" s="36"/>
      <c r="C168" s="36"/>
      <c r="D168" s="36"/>
      <c r="E168" s="36"/>
      <c r="F168" s="37"/>
      <c r="G168" s="34" t="s">
        <v>34</v>
      </c>
      <c r="H168" s="34"/>
    </row>
    <row r="169" spans="1:12" ht="21.95" customHeight="1">
      <c r="A169" s="35" t="s">
        <v>14</v>
      </c>
      <c r="B169" s="36"/>
      <c r="C169" s="36"/>
      <c r="D169" s="36"/>
      <c r="E169" s="36"/>
      <c r="F169" s="37"/>
      <c r="G169" s="34" t="s">
        <v>34</v>
      </c>
      <c r="H169" s="34"/>
    </row>
    <row r="170" spans="1:12" ht="21.95" customHeight="1">
      <c r="A170" s="35" t="s">
        <v>15</v>
      </c>
      <c r="B170" s="36"/>
      <c r="C170" s="36"/>
      <c r="D170" s="36"/>
      <c r="E170" s="36"/>
      <c r="F170" s="37"/>
      <c r="G170" s="34" t="s">
        <v>34</v>
      </c>
      <c r="H170" s="34"/>
    </row>
    <row r="171" spans="1:12" ht="25.5" customHeight="1">
      <c r="A171" s="35" t="s">
        <v>16</v>
      </c>
      <c r="B171" s="36"/>
      <c r="C171" s="36"/>
      <c r="D171" s="36"/>
      <c r="E171" s="36"/>
      <c r="F171" s="37"/>
      <c r="G171" s="34" t="s">
        <v>34</v>
      </c>
      <c r="H171" s="34"/>
    </row>
    <row r="172" spans="1:12" ht="28.5" customHeight="1">
      <c r="A172" s="35" t="s">
        <v>17</v>
      </c>
      <c r="B172" s="36"/>
      <c r="C172" s="36"/>
      <c r="D172" s="36"/>
      <c r="E172" s="36"/>
      <c r="F172" s="37"/>
      <c r="G172" s="34" t="s">
        <v>34</v>
      </c>
      <c r="H172" s="34"/>
    </row>
    <row r="173" spans="1:12" ht="18.75" customHeight="1">
      <c r="A173" s="61"/>
      <c r="B173" s="62"/>
      <c r="C173" s="62"/>
      <c r="D173" s="62"/>
      <c r="E173" s="62"/>
      <c r="F173" s="62"/>
      <c r="G173" s="62"/>
      <c r="H173" s="63"/>
    </row>
    <row r="174" spans="1:12" ht="18.75" customHeight="1">
      <c r="A174" s="64" t="s">
        <v>18</v>
      </c>
      <c r="B174" s="64"/>
      <c r="C174" s="64"/>
      <c r="D174" s="64"/>
      <c r="E174" s="64"/>
      <c r="F174" s="64"/>
      <c r="G174" s="64"/>
      <c r="H174" s="64"/>
    </row>
    <row r="175" spans="1:12" ht="18.75" customHeight="1">
      <c r="A175" s="56" t="s">
        <v>19</v>
      </c>
      <c r="B175" s="57"/>
      <c r="C175" s="57"/>
      <c r="D175" s="57"/>
      <c r="E175" s="57"/>
      <c r="F175" s="57"/>
      <c r="G175" s="57"/>
      <c r="H175" s="58"/>
    </row>
    <row r="176" spans="1:12" ht="28.5" customHeight="1">
      <c r="A176" s="56" t="s">
        <v>20</v>
      </c>
      <c r="B176" s="57"/>
      <c r="C176" s="57"/>
      <c r="D176" s="57"/>
      <c r="E176" s="57"/>
      <c r="F176" s="57"/>
      <c r="G176" s="57"/>
      <c r="H176" s="58"/>
    </row>
    <row r="177" spans="1:8" ht="18.75" customHeight="1">
      <c r="A177" s="15"/>
      <c r="B177" s="16"/>
      <c r="C177" s="65" t="s">
        <v>33</v>
      </c>
      <c r="D177" s="65"/>
      <c r="E177" s="65"/>
      <c r="F177" s="65"/>
      <c r="G177" s="65"/>
      <c r="H177" s="17"/>
    </row>
    <row r="178" spans="1:8" ht="18.75" customHeight="1">
      <c r="A178" s="55" t="s">
        <v>21</v>
      </c>
      <c r="B178" s="55"/>
      <c r="C178" s="55"/>
      <c r="D178" s="55"/>
      <c r="E178" s="55"/>
      <c r="F178" s="55"/>
      <c r="G178" s="55"/>
      <c r="H178" s="55"/>
    </row>
    <row r="179" spans="1:8" ht="18.75" customHeight="1">
      <c r="A179" s="56" t="s">
        <v>19</v>
      </c>
      <c r="B179" s="57"/>
      <c r="C179" s="57"/>
      <c r="D179" s="57"/>
      <c r="E179" s="57"/>
      <c r="F179" s="57"/>
      <c r="G179" s="57"/>
      <c r="H179" s="58"/>
    </row>
    <row r="180" spans="1:8" ht="20.25" customHeight="1">
      <c r="A180" s="56" t="s">
        <v>22</v>
      </c>
      <c r="B180" s="57"/>
      <c r="C180" s="57"/>
      <c r="D180" s="57"/>
      <c r="E180" s="57"/>
      <c r="F180" s="57"/>
      <c r="G180" s="57"/>
      <c r="H180" s="58"/>
    </row>
    <row r="181" spans="1:8" ht="18" customHeight="1">
      <c r="A181" s="15"/>
      <c r="B181" s="16"/>
      <c r="C181" s="65" t="s">
        <v>33</v>
      </c>
      <c r="D181" s="65"/>
      <c r="E181" s="65"/>
      <c r="F181" s="65"/>
      <c r="G181" s="65"/>
      <c r="H181" s="17"/>
    </row>
    <row r="182" spans="1:8" ht="18" customHeight="1">
      <c r="A182" s="11"/>
      <c r="B182" s="18"/>
      <c r="C182" s="1"/>
      <c r="D182" s="1"/>
      <c r="E182" s="59"/>
      <c r="F182" s="59"/>
      <c r="G182" s="60"/>
      <c r="H182" s="60"/>
    </row>
    <row r="183" spans="1:8" ht="18" customHeight="1">
      <c r="A183" s="6" t="s">
        <v>23</v>
      </c>
      <c r="B183" s="12"/>
      <c r="C183" s="20"/>
      <c r="D183" s="9"/>
      <c r="E183" s="9"/>
      <c r="F183" s="9"/>
      <c r="G183" s="9"/>
      <c r="H183" s="8"/>
    </row>
    <row r="184" spans="1:8">
      <c r="A184" s="12" t="s">
        <v>24</v>
      </c>
      <c r="B184" s="19"/>
      <c r="C184" s="13"/>
      <c r="D184" s="9"/>
      <c r="E184" s="9"/>
      <c r="F184" s="9"/>
      <c r="G184" s="9"/>
      <c r="H184" s="8"/>
    </row>
    <row r="185" spans="1:8">
      <c r="A185" s="53" t="s">
        <v>25</v>
      </c>
      <c r="B185" s="54"/>
      <c r="C185" s="54"/>
      <c r="D185" s="10"/>
      <c r="E185" s="10"/>
      <c r="F185" s="10"/>
      <c r="G185" s="10"/>
      <c r="H185" s="7"/>
    </row>
    <row r="186" spans="1:8" hidden="1"/>
    <row r="187" spans="1:8" ht="16.5" hidden="1" customHeight="1"/>
    <row r="188" spans="1:8">
      <c r="A188" s="4" t="s">
        <v>0</v>
      </c>
      <c r="B188" s="4"/>
    </row>
    <row r="189" spans="1:8" ht="90">
      <c r="A189" s="5" t="s">
        <v>1</v>
      </c>
      <c r="B189" s="5"/>
    </row>
  </sheetData>
  <sheetProtection selectLockedCells="1"/>
  <mergeCells count="64">
    <mergeCell ref="A138:H138"/>
    <mergeCell ref="A52:H52"/>
    <mergeCell ref="A65:H65"/>
    <mergeCell ref="A79:H79"/>
    <mergeCell ref="A101:H102"/>
    <mergeCell ref="A118:H118"/>
    <mergeCell ref="G158:H158"/>
    <mergeCell ref="A157:F157"/>
    <mergeCell ref="A158:F158"/>
    <mergeCell ref="A159:F159"/>
    <mergeCell ref="G157:H157"/>
    <mergeCell ref="G172:H172"/>
    <mergeCell ref="G169:H169"/>
    <mergeCell ref="A165:H165"/>
    <mergeCell ref="G162:H162"/>
    <mergeCell ref="G160:H160"/>
    <mergeCell ref="G164:H164"/>
    <mergeCell ref="A160:F160"/>
    <mergeCell ref="A162:F162"/>
    <mergeCell ref="A163:F163"/>
    <mergeCell ref="A164:F164"/>
    <mergeCell ref="A166:F166"/>
    <mergeCell ref="A167:F167"/>
    <mergeCell ref="A172:F172"/>
    <mergeCell ref="A161:F161"/>
    <mergeCell ref="G170:H170"/>
    <mergeCell ref="G171:H171"/>
    <mergeCell ref="A185:C185"/>
    <mergeCell ref="A178:H178"/>
    <mergeCell ref="A180:H180"/>
    <mergeCell ref="E182:H182"/>
    <mergeCell ref="A173:H173"/>
    <mergeCell ref="A175:H175"/>
    <mergeCell ref="A176:H176"/>
    <mergeCell ref="A179:H179"/>
    <mergeCell ref="A174:H174"/>
    <mergeCell ref="C177:G177"/>
    <mergeCell ref="C181:G181"/>
    <mergeCell ref="A1:H1"/>
    <mergeCell ref="A2:H2"/>
    <mergeCell ref="A156:H156"/>
    <mergeCell ref="G3:H3"/>
    <mergeCell ref="G155:H155"/>
    <mergeCell ref="G4:H4"/>
    <mergeCell ref="G5:H5"/>
    <mergeCell ref="G154:H154"/>
    <mergeCell ref="A3:F3"/>
    <mergeCell ref="A4:F4"/>
    <mergeCell ref="A5:F5"/>
    <mergeCell ref="E6:F6"/>
    <mergeCell ref="A154:F154"/>
    <mergeCell ref="A155:F155"/>
    <mergeCell ref="A7:H7"/>
    <mergeCell ref="A35:H35"/>
    <mergeCell ref="G168:H168"/>
    <mergeCell ref="A170:F170"/>
    <mergeCell ref="A171:F171"/>
    <mergeCell ref="A168:F168"/>
    <mergeCell ref="A169:F169"/>
    <mergeCell ref="G161:H161"/>
    <mergeCell ref="G166:H166"/>
    <mergeCell ref="G163:H163"/>
    <mergeCell ref="G159:H159"/>
    <mergeCell ref="G167:H167"/>
  </mergeCells>
  <pageMargins left="0.43307086614173201" right="0.43307086614173201" top="1.4450980392156862" bottom="0.74803149606299202" header="0.511811023622047" footer="0.511811023622047"/>
  <pageSetup paperSize="9" scale="24" orientation="portrait" r:id="rId1"/>
  <headerFooter>
    <oddHeader>&amp;LПрилог 1 Упутства UP-07.02.09-003 Конкурентни избор добављача v14.0&amp;R&amp;G</oddHeader>
    <oddFooter>&amp;L&amp;"Arial,Обычный"&amp;10&amp;K000000SA-07.02.09-013, верзија 9.0&amp;R&amp;"Arial,Обычный"&amp;10Страна 1 од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NM_041000/ND-od/000417/2024-22</InternalID>
  </documentManagement>
</p:properti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Snezana Jamedzija</cp:lastModifiedBy>
  <cp:lastPrinted>2015-04-29T05:50:47Z</cp:lastPrinted>
  <dcterms:created xsi:type="dcterms:W3CDTF">2014-11-28T11:36:42Z</dcterms:created>
  <dcterms:modified xsi:type="dcterms:W3CDTF">2026-08-07T09:37:09Z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e45d7b85-5e2b-4f98-8337-66b6edd11ad0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